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OTDELY\15\ГОС ПРОГРАММЫ\ОТЧЕТЫ по ГП\2024\ГОДОВОЙ 2024\ГП Экономический потенциал\"/>
    </mc:Choice>
  </mc:AlternateContent>
  <bookViews>
    <workbookView xWindow="-120" yWindow="-120" windowWidth="15480" windowHeight="8460"/>
  </bookViews>
  <sheets>
    <sheet name="Приложение № 1 План реализации" sheetId="5" r:id="rId1"/>
    <sheet name="Приложение №2 (12в Показатели)" sheetId="2" r:id="rId2"/>
    <sheet name="Приложение № 3 (механизмы)" sheetId="3" r:id="rId3"/>
    <sheet name="Приложение № 4 ОКС" sheetId="6" r:id="rId4"/>
    <sheet name="Приложение № 5 (Эфф ГП)" sheetId="4" r:id="rId5"/>
  </sheets>
  <definedNames>
    <definedName name="_xlnm._FilterDatabase" localSheetId="2" hidden="1">'Приложение № 3 (механизмы)'!$A$2:$H$83</definedName>
  </definedName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61" i="5" l="1"/>
  <c r="F9" i="4" l="1"/>
  <c r="F8" i="4"/>
  <c r="F7" i="4"/>
  <c r="F5" i="4"/>
  <c r="H22" i="2" l="1"/>
  <c r="H21" i="2"/>
  <c r="F236" i="5" l="1"/>
  <c r="F231" i="5"/>
  <c r="F186" i="5"/>
  <c r="E186" i="5"/>
  <c r="J103" i="5" l="1"/>
  <c r="J102" i="5"/>
  <c r="J101" i="5"/>
  <c r="P15" i="6"/>
  <c r="N14" i="6"/>
  <c r="N19" i="6" l="1"/>
  <c r="N18" i="6"/>
  <c r="N17" i="6"/>
  <c r="N16" i="6"/>
  <c r="O15" i="6"/>
  <c r="M15" i="6"/>
  <c r="L15" i="6"/>
  <c r="N15" i="6" s="1"/>
  <c r="K15" i="6"/>
  <c r="J15" i="6"/>
  <c r="I15" i="6"/>
  <c r="H15" i="6"/>
  <c r="M14" i="6"/>
  <c r="L14" i="6"/>
  <c r="K14" i="6"/>
  <c r="J14" i="6"/>
  <c r="I14" i="6"/>
  <c r="I9" i="6" s="1"/>
  <c r="H14" i="6"/>
  <c r="M13" i="6"/>
  <c r="L13" i="6"/>
  <c r="N13" i="6" s="1"/>
  <c r="K13" i="6"/>
  <c r="J13" i="6"/>
  <c r="I13" i="6"/>
  <c r="H13" i="6"/>
  <c r="M12" i="6"/>
  <c r="L12" i="6"/>
  <c r="N12" i="6" s="1"/>
  <c r="K12" i="6"/>
  <c r="K7" i="6" s="1"/>
  <c r="J12" i="6"/>
  <c r="I12" i="6"/>
  <c r="I7" i="6" s="1"/>
  <c r="H12" i="6"/>
  <c r="H7" i="6" s="1"/>
  <c r="M11" i="6"/>
  <c r="L11" i="6"/>
  <c r="K11" i="6"/>
  <c r="K10" i="6" s="1"/>
  <c r="J11" i="6"/>
  <c r="J10" i="6" s="1"/>
  <c r="I11" i="6"/>
  <c r="H11" i="6"/>
  <c r="L10" i="6"/>
  <c r="H10" i="6"/>
  <c r="L9" i="6"/>
  <c r="N9" i="6" s="1"/>
  <c r="K9" i="6"/>
  <c r="J9" i="6"/>
  <c r="H9" i="6"/>
  <c r="L8" i="6"/>
  <c r="N8" i="6" s="1"/>
  <c r="K8" i="6"/>
  <c r="J8" i="6"/>
  <c r="I8" i="6"/>
  <c r="H8" i="6"/>
  <c r="J7" i="6"/>
  <c r="L6" i="6"/>
  <c r="I6" i="6"/>
  <c r="I5" i="6" s="1"/>
  <c r="H6" i="6"/>
  <c r="N10" i="6" l="1"/>
  <c r="H5" i="6"/>
  <c r="N11" i="6"/>
  <c r="N6" i="6"/>
  <c r="I10" i="6"/>
  <c r="J6" i="6"/>
  <c r="J5" i="6" s="1"/>
  <c r="L7" i="6"/>
  <c r="N7" i="6" s="1"/>
  <c r="K6" i="6"/>
  <c r="K5" i="6" s="1"/>
  <c r="L5" i="6" l="1"/>
  <c r="N5" i="6" s="1"/>
  <c r="M21" i="2" l="1"/>
  <c r="I20" i="2"/>
  <c r="H20" i="2"/>
  <c r="F22" i="5"/>
  <c r="F23" i="5"/>
  <c r="F24" i="5"/>
  <c r="E22" i="5"/>
  <c r="E23" i="5"/>
  <c r="E24" i="5"/>
  <c r="F21" i="5"/>
  <c r="D22" i="5"/>
  <c r="D23" i="5"/>
  <c r="D24" i="5"/>
  <c r="D21" i="5"/>
  <c r="F42" i="5" l="1"/>
  <c r="F43" i="5"/>
  <c r="F44" i="5"/>
  <c r="E42" i="5"/>
  <c r="E43" i="5"/>
  <c r="E44" i="5"/>
  <c r="D42" i="5"/>
  <c r="D43" i="5"/>
  <c r="D44" i="5"/>
  <c r="D41" i="5"/>
  <c r="G106" i="5"/>
  <c r="F105" i="5"/>
  <c r="G105" i="5" s="1"/>
  <c r="E105" i="5"/>
  <c r="D105" i="5"/>
  <c r="F104" i="5"/>
  <c r="E104" i="5"/>
  <c r="D104" i="5"/>
  <c r="F103" i="5"/>
  <c r="E103" i="5"/>
  <c r="D103" i="5"/>
  <c r="F102" i="5"/>
  <c r="E102" i="5"/>
  <c r="D102" i="5"/>
  <c r="F101" i="5"/>
  <c r="F100" i="5" s="1"/>
  <c r="E101" i="5"/>
  <c r="E21" i="5" s="1"/>
  <c r="D101" i="5"/>
  <c r="D100" i="5" s="1"/>
  <c r="E100" i="5" l="1"/>
  <c r="G100" i="5"/>
  <c r="J100" i="5"/>
  <c r="J104" i="5" s="1"/>
  <c r="G101" i="5"/>
  <c r="G431" i="5" l="1"/>
  <c r="F430" i="5"/>
  <c r="G430" i="5" s="1"/>
  <c r="E430" i="5"/>
  <c r="D430" i="5"/>
  <c r="F429" i="5"/>
  <c r="E429" i="5"/>
  <c r="E374" i="5" s="1"/>
  <c r="D429" i="5"/>
  <c r="J428" i="5"/>
  <c r="F428" i="5"/>
  <c r="E428" i="5"/>
  <c r="E33" i="5" s="1"/>
  <c r="D428" i="5"/>
  <c r="J427" i="5"/>
  <c r="F427" i="5"/>
  <c r="E427" i="5"/>
  <c r="D427" i="5"/>
  <c r="J426" i="5"/>
  <c r="F426" i="5"/>
  <c r="E426" i="5"/>
  <c r="D426" i="5"/>
  <c r="D425" i="5" s="1"/>
  <c r="F416" i="5"/>
  <c r="F415" i="5" s="1"/>
  <c r="G415" i="5" s="1"/>
  <c r="F420" i="5"/>
  <c r="G420" i="5" s="1"/>
  <c r="D420" i="5"/>
  <c r="F419" i="5"/>
  <c r="E419" i="5"/>
  <c r="D419" i="5"/>
  <c r="D374" i="5" s="1"/>
  <c r="J418" i="5"/>
  <c r="F418" i="5"/>
  <c r="E418" i="5"/>
  <c r="D418" i="5"/>
  <c r="D373" i="5" s="1"/>
  <c r="J417" i="5"/>
  <c r="F417" i="5"/>
  <c r="E417" i="5"/>
  <c r="D417" i="5"/>
  <c r="D372" i="5" s="1"/>
  <c r="J416" i="5"/>
  <c r="J415" i="5" s="1"/>
  <c r="E416" i="5"/>
  <c r="G416" i="5" s="1"/>
  <c r="D416" i="5"/>
  <c r="D415" i="5"/>
  <c r="G411" i="5"/>
  <c r="F410" i="5"/>
  <c r="G410" i="5" s="1"/>
  <c r="E410" i="5"/>
  <c r="D410" i="5"/>
  <c r="G406" i="5"/>
  <c r="F405" i="5"/>
  <c r="G405" i="5" s="1"/>
  <c r="E405" i="5"/>
  <c r="D405" i="5"/>
  <c r="G401" i="5"/>
  <c r="F400" i="5"/>
  <c r="E400" i="5"/>
  <c r="D400" i="5"/>
  <c r="F395" i="5"/>
  <c r="G395" i="5" s="1"/>
  <c r="E395" i="5"/>
  <c r="D395" i="5"/>
  <c r="G391" i="5"/>
  <c r="F390" i="5"/>
  <c r="G390" i="5" s="1"/>
  <c r="E390" i="5"/>
  <c r="D390" i="5"/>
  <c r="G386" i="5"/>
  <c r="F385" i="5"/>
  <c r="G385" i="5" s="1"/>
  <c r="E385" i="5"/>
  <c r="D385" i="5"/>
  <c r="G381" i="5"/>
  <c r="F380" i="5"/>
  <c r="G380" i="5" s="1"/>
  <c r="E380" i="5"/>
  <c r="D380" i="5"/>
  <c r="F379" i="5"/>
  <c r="F374" i="5" s="1"/>
  <c r="E379" i="5"/>
  <c r="D379" i="5"/>
  <c r="J378" i="5"/>
  <c r="F378" i="5"/>
  <c r="F373" i="5" s="1"/>
  <c r="E378" i="5"/>
  <c r="D378" i="5"/>
  <c r="J377" i="5"/>
  <c r="F377" i="5"/>
  <c r="F372" i="5" s="1"/>
  <c r="E377" i="5"/>
  <c r="D377" i="5"/>
  <c r="J376" i="5"/>
  <c r="F376" i="5"/>
  <c r="E376" i="5"/>
  <c r="E375" i="5" s="1"/>
  <c r="D376" i="5"/>
  <c r="E373" i="5"/>
  <c r="E372" i="5"/>
  <c r="G366" i="5"/>
  <c r="F365" i="5"/>
  <c r="G365" i="5" s="1"/>
  <c r="E365" i="5"/>
  <c r="D365" i="5"/>
  <c r="F364" i="5"/>
  <c r="F339" i="5" s="1"/>
  <c r="E364" i="5"/>
  <c r="D364" i="5"/>
  <c r="J363" i="5"/>
  <c r="F363" i="5"/>
  <c r="F338" i="5" s="1"/>
  <c r="E363" i="5"/>
  <c r="D363" i="5"/>
  <c r="J362" i="5"/>
  <c r="F362" i="5"/>
  <c r="F337" i="5" s="1"/>
  <c r="E362" i="5"/>
  <c r="D362" i="5"/>
  <c r="D360" i="5" s="1"/>
  <c r="J361" i="5"/>
  <c r="J360" i="5" s="1"/>
  <c r="G361" i="5"/>
  <c r="F361" i="5"/>
  <c r="E361" i="5"/>
  <c r="E360" i="5" s="1"/>
  <c r="D361" i="5"/>
  <c r="F360" i="5"/>
  <c r="G356" i="5"/>
  <c r="F355" i="5"/>
  <c r="E355" i="5"/>
  <c r="D355" i="5"/>
  <c r="G351" i="5"/>
  <c r="F350" i="5"/>
  <c r="G350" i="5" s="1"/>
  <c r="E350" i="5"/>
  <c r="D350" i="5"/>
  <c r="G346" i="5"/>
  <c r="F345" i="5"/>
  <c r="E345" i="5"/>
  <c r="D345" i="5"/>
  <c r="F344" i="5"/>
  <c r="E344" i="5"/>
  <c r="E339" i="5" s="1"/>
  <c r="D344" i="5"/>
  <c r="D339" i="5" s="1"/>
  <c r="J343" i="5"/>
  <c r="F343" i="5"/>
  <c r="E343" i="5"/>
  <c r="E338" i="5" s="1"/>
  <c r="D343" i="5"/>
  <c r="D338" i="5" s="1"/>
  <c r="J342" i="5"/>
  <c r="F342" i="5"/>
  <c r="E342" i="5"/>
  <c r="D342" i="5"/>
  <c r="D337" i="5" s="1"/>
  <c r="J341" i="5"/>
  <c r="F341" i="5"/>
  <c r="E341" i="5"/>
  <c r="E336" i="5" s="1"/>
  <c r="D341" i="5"/>
  <c r="D340" i="5" s="1"/>
  <c r="D336" i="5"/>
  <c r="D335" i="5" s="1"/>
  <c r="G332" i="5"/>
  <c r="G331" i="5"/>
  <c r="F330" i="5"/>
  <c r="G330" i="5" s="1"/>
  <c r="E330" i="5"/>
  <c r="D330" i="5"/>
  <c r="G327" i="5"/>
  <c r="G326" i="5"/>
  <c r="F325" i="5"/>
  <c r="G325" i="5" s="1"/>
  <c r="E325" i="5"/>
  <c r="D325" i="5"/>
  <c r="F324" i="5"/>
  <c r="E324" i="5"/>
  <c r="D324" i="5"/>
  <c r="J323" i="5"/>
  <c r="F323" i="5"/>
  <c r="E323" i="5"/>
  <c r="D323" i="5"/>
  <c r="J322" i="5"/>
  <c r="J320" i="5" s="1"/>
  <c r="F322" i="5"/>
  <c r="E322" i="5"/>
  <c r="E32" i="5" s="1"/>
  <c r="D322" i="5"/>
  <c r="J321" i="5"/>
  <c r="F321" i="5"/>
  <c r="E321" i="5"/>
  <c r="E320" i="5" s="1"/>
  <c r="D321" i="5"/>
  <c r="D320" i="5"/>
  <c r="G315" i="5"/>
  <c r="F315" i="5"/>
  <c r="E315" i="5"/>
  <c r="D315" i="5"/>
  <c r="F314" i="5"/>
  <c r="E314" i="5"/>
  <c r="D314" i="5"/>
  <c r="J313" i="5"/>
  <c r="F313" i="5"/>
  <c r="E313" i="5"/>
  <c r="D313" i="5"/>
  <c r="J312" i="5"/>
  <c r="F312" i="5"/>
  <c r="E312" i="5"/>
  <c r="D312" i="5"/>
  <c r="J311" i="5"/>
  <c r="F311" i="5"/>
  <c r="E311" i="5"/>
  <c r="D311" i="5"/>
  <c r="D310" i="5" s="1"/>
  <c r="E310" i="5"/>
  <c r="G306" i="5"/>
  <c r="F305" i="5"/>
  <c r="E305" i="5"/>
  <c r="D305" i="5"/>
  <c r="D304" i="5"/>
  <c r="G300" i="5"/>
  <c r="F300" i="5"/>
  <c r="E300" i="5"/>
  <c r="D300" i="5"/>
  <c r="F299" i="5"/>
  <c r="E299" i="5"/>
  <c r="E264" i="5" s="1"/>
  <c r="D299" i="5"/>
  <c r="J298" i="5"/>
  <c r="F298" i="5"/>
  <c r="E298" i="5"/>
  <c r="E263" i="5" s="1"/>
  <c r="D298" i="5"/>
  <c r="J297" i="5"/>
  <c r="F297" i="5"/>
  <c r="E297" i="5"/>
  <c r="D297" i="5"/>
  <c r="J296" i="5"/>
  <c r="F296" i="5"/>
  <c r="E296" i="5"/>
  <c r="D296" i="5"/>
  <c r="D295" i="5" s="1"/>
  <c r="G291" i="5"/>
  <c r="F290" i="5"/>
  <c r="E290" i="5"/>
  <c r="D290" i="5"/>
  <c r="F285" i="5"/>
  <c r="G285" i="5" s="1"/>
  <c r="E285" i="5"/>
  <c r="D285" i="5"/>
  <c r="F284" i="5"/>
  <c r="E284" i="5"/>
  <c r="D284" i="5"/>
  <c r="J283" i="5"/>
  <c r="F283" i="5"/>
  <c r="E283" i="5"/>
  <c r="D283" i="5"/>
  <c r="J282" i="5"/>
  <c r="F282" i="5"/>
  <c r="E282" i="5"/>
  <c r="D282" i="5"/>
  <c r="J281" i="5"/>
  <c r="J280" i="5" s="1"/>
  <c r="F281" i="5"/>
  <c r="G281" i="5" s="1"/>
  <c r="E281" i="5"/>
  <c r="E280" i="5" s="1"/>
  <c r="D281" i="5"/>
  <c r="D280" i="5"/>
  <c r="G276" i="5"/>
  <c r="F275" i="5"/>
  <c r="G275" i="5" s="1"/>
  <c r="E275" i="5"/>
  <c r="D275" i="5"/>
  <c r="G271" i="5"/>
  <c r="F270" i="5"/>
  <c r="G270" i="5" s="1"/>
  <c r="E270" i="5"/>
  <c r="D270" i="5"/>
  <c r="F269" i="5"/>
  <c r="F264" i="5" s="1"/>
  <c r="E269" i="5"/>
  <c r="D269" i="5"/>
  <c r="D34" i="5" s="1"/>
  <c r="J268" i="5"/>
  <c r="F268" i="5"/>
  <c r="E268" i="5"/>
  <c r="D268" i="5"/>
  <c r="D33" i="5" s="1"/>
  <c r="J267" i="5"/>
  <c r="F267" i="5"/>
  <c r="E267" i="5"/>
  <c r="D267" i="5"/>
  <c r="J266" i="5"/>
  <c r="J265" i="5" s="1"/>
  <c r="F266" i="5"/>
  <c r="G266" i="5" s="1"/>
  <c r="E266" i="5"/>
  <c r="D266" i="5"/>
  <c r="D265" i="5" s="1"/>
  <c r="D264" i="5"/>
  <c r="F263" i="5"/>
  <c r="D263" i="5"/>
  <c r="G257" i="5"/>
  <c r="G256" i="5"/>
  <c r="G255" i="5"/>
  <c r="F255" i="5"/>
  <c r="E255" i="5"/>
  <c r="D255" i="5"/>
  <c r="G254" i="5"/>
  <c r="F254" i="5"/>
  <c r="E254" i="5"/>
  <c r="D254" i="5"/>
  <c r="J253" i="5"/>
  <c r="G253" i="5"/>
  <c r="F253" i="5"/>
  <c r="E253" i="5"/>
  <c r="D253" i="5"/>
  <c r="J252" i="5"/>
  <c r="F252" i="5"/>
  <c r="E252" i="5"/>
  <c r="D252" i="5"/>
  <c r="D250" i="5" s="1"/>
  <c r="J251" i="5"/>
  <c r="G251" i="5"/>
  <c r="F251" i="5"/>
  <c r="E251" i="5"/>
  <c r="E250" i="5" s="1"/>
  <c r="D251" i="5"/>
  <c r="F250" i="5"/>
  <c r="G247" i="5"/>
  <c r="G246" i="5"/>
  <c r="F245" i="5"/>
  <c r="G245" i="5" s="1"/>
  <c r="E245" i="5"/>
  <c r="D245" i="5"/>
  <c r="G241" i="5"/>
  <c r="F240" i="5"/>
  <c r="G240" i="5" s="1"/>
  <c r="E240" i="5"/>
  <c r="D240" i="5"/>
  <c r="G236" i="5"/>
  <c r="F235" i="5"/>
  <c r="G235" i="5" s="1"/>
  <c r="E235" i="5"/>
  <c r="D235" i="5"/>
  <c r="G231" i="5"/>
  <c r="F230" i="5"/>
  <c r="G230" i="5" s="1"/>
  <c r="E230" i="5"/>
  <c r="D230" i="5"/>
  <c r="F229" i="5"/>
  <c r="E229" i="5"/>
  <c r="D229" i="5"/>
  <c r="J228" i="5"/>
  <c r="F228" i="5"/>
  <c r="E228" i="5"/>
  <c r="D228" i="5"/>
  <c r="J227" i="5"/>
  <c r="F227" i="5"/>
  <c r="E227" i="5"/>
  <c r="D227" i="5"/>
  <c r="J226" i="5"/>
  <c r="F226" i="5"/>
  <c r="G226" i="5" s="1"/>
  <c r="E226" i="5"/>
  <c r="E225" i="5" s="1"/>
  <c r="D226" i="5"/>
  <c r="D225" i="5"/>
  <c r="G222" i="5"/>
  <c r="G221" i="5"/>
  <c r="F220" i="5"/>
  <c r="E220" i="5"/>
  <c r="D220" i="5"/>
  <c r="G217" i="5"/>
  <c r="G216" i="5"/>
  <c r="F215" i="5"/>
  <c r="G215" i="5" s="1"/>
  <c r="E215" i="5"/>
  <c r="D215" i="5"/>
  <c r="F214" i="5"/>
  <c r="E214" i="5"/>
  <c r="D214" i="5"/>
  <c r="J213" i="5"/>
  <c r="F213" i="5"/>
  <c r="E213" i="5"/>
  <c r="D213" i="5"/>
  <c r="J212" i="5"/>
  <c r="F212" i="5"/>
  <c r="F127" i="5" s="1"/>
  <c r="E212" i="5"/>
  <c r="D212" i="5"/>
  <c r="J211" i="5"/>
  <c r="F211" i="5"/>
  <c r="E211" i="5"/>
  <c r="D211" i="5"/>
  <c r="G206" i="5"/>
  <c r="F205" i="5"/>
  <c r="E205" i="5"/>
  <c r="D205" i="5"/>
  <c r="G201" i="5"/>
  <c r="F200" i="5"/>
  <c r="G200" i="5" s="1"/>
  <c r="E200" i="5"/>
  <c r="D200" i="5"/>
  <c r="F199" i="5"/>
  <c r="E199" i="5"/>
  <c r="D199" i="5"/>
  <c r="J198" i="5"/>
  <c r="F198" i="5"/>
  <c r="E198" i="5"/>
  <c r="E128" i="5" s="1"/>
  <c r="D198" i="5"/>
  <c r="J197" i="5"/>
  <c r="F197" i="5"/>
  <c r="E197" i="5"/>
  <c r="D197" i="5"/>
  <c r="J196" i="5"/>
  <c r="J195" i="5" s="1"/>
  <c r="F196" i="5"/>
  <c r="E196" i="5"/>
  <c r="D196" i="5"/>
  <c r="D195" i="5" s="1"/>
  <c r="G191" i="5"/>
  <c r="F190" i="5"/>
  <c r="E190" i="5"/>
  <c r="D190" i="5"/>
  <c r="D186" i="5"/>
  <c r="G186" i="5" s="1"/>
  <c r="F185" i="5"/>
  <c r="E185" i="5"/>
  <c r="G181" i="5"/>
  <c r="F180" i="5"/>
  <c r="G180" i="5" s="1"/>
  <c r="E180" i="5"/>
  <c r="D180" i="5"/>
  <c r="G179" i="5"/>
  <c r="G177" i="5"/>
  <c r="G176" i="5"/>
  <c r="F175" i="5"/>
  <c r="G175" i="5" s="1"/>
  <c r="E175" i="5"/>
  <c r="D175" i="5"/>
  <c r="G171" i="5"/>
  <c r="F170" i="5"/>
  <c r="G170" i="5" s="1"/>
  <c r="E170" i="5"/>
  <c r="D170" i="5"/>
  <c r="F169" i="5"/>
  <c r="G169" i="5" s="1"/>
  <c r="E169" i="5"/>
  <c r="D169" i="5"/>
  <c r="J168" i="5"/>
  <c r="F168" i="5"/>
  <c r="E168" i="5"/>
  <c r="D168" i="5"/>
  <c r="J167" i="5"/>
  <c r="G167" i="5"/>
  <c r="F167" i="5"/>
  <c r="E167" i="5"/>
  <c r="D167" i="5"/>
  <c r="J166" i="5"/>
  <c r="F166" i="5"/>
  <c r="E166" i="5"/>
  <c r="D166" i="5"/>
  <c r="D165" i="5" s="1"/>
  <c r="G161" i="5"/>
  <c r="F160" i="5"/>
  <c r="E160" i="5"/>
  <c r="D160" i="5"/>
  <c r="F159" i="5"/>
  <c r="E159" i="5"/>
  <c r="D159" i="5"/>
  <c r="J158" i="5"/>
  <c r="F158" i="5"/>
  <c r="E158" i="5"/>
  <c r="D158" i="5"/>
  <c r="D128" i="5" s="1"/>
  <c r="J157" i="5"/>
  <c r="F157" i="5"/>
  <c r="E157" i="5"/>
  <c r="D157" i="5"/>
  <c r="D127" i="5" s="1"/>
  <c r="J156" i="5"/>
  <c r="F156" i="5"/>
  <c r="E156" i="5"/>
  <c r="D156" i="5"/>
  <c r="G151" i="5"/>
  <c r="F150" i="5"/>
  <c r="G150" i="5" s="1"/>
  <c r="E150" i="5"/>
  <c r="D150" i="5"/>
  <c r="G146" i="5"/>
  <c r="F145" i="5"/>
  <c r="E145" i="5"/>
  <c r="D145" i="5"/>
  <c r="G141" i="5"/>
  <c r="F140" i="5"/>
  <c r="E140" i="5"/>
  <c r="D140" i="5"/>
  <c r="G136" i="5"/>
  <c r="F135" i="5"/>
  <c r="E135" i="5"/>
  <c r="D135" i="5"/>
  <c r="F134" i="5"/>
  <c r="E134" i="5"/>
  <c r="E129" i="5" s="1"/>
  <c r="D134" i="5"/>
  <c r="J133" i="5"/>
  <c r="F133" i="5"/>
  <c r="E133" i="5"/>
  <c r="D133" i="5"/>
  <c r="J132" i="5"/>
  <c r="F132" i="5"/>
  <c r="E132" i="5"/>
  <c r="D132" i="5"/>
  <c r="J131" i="5"/>
  <c r="F131" i="5"/>
  <c r="F130" i="5" s="1"/>
  <c r="E131" i="5"/>
  <c r="D131" i="5"/>
  <c r="D129" i="5"/>
  <c r="G124" i="5"/>
  <c r="G123" i="5"/>
  <c r="G122" i="5"/>
  <c r="G121" i="5"/>
  <c r="F120" i="5"/>
  <c r="G120" i="5" s="1"/>
  <c r="E120" i="5"/>
  <c r="D120" i="5"/>
  <c r="G119" i="5"/>
  <c r="G118" i="5"/>
  <c r="G117" i="5"/>
  <c r="G116" i="5"/>
  <c r="F115" i="5"/>
  <c r="G115" i="5" s="1"/>
  <c r="E115" i="5"/>
  <c r="D115" i="5"/>
  <c r="F114" i="5"/>
  <c r="G114" i="5" s="1"/>
  <c r="E114" i="5"/>
  <c r="D114" i="5"/>
  <c r="F113" i="5"/>
  <c r="G113" i="5" s="1"/>
  <c r="E113" i="5"/>
  <c r="D113" i="5"/>
  <c r="F112" i="5"/>
  <c r="G112" i="5" s="1"/>
  <c r="E112" i="5"/>
  <c r="D112" i="5"/>
  <c r="F111" i="5"/>
  <c r="G111" i="5" s="1"/>
  <c r="E111" i="5"/>
  <c r="D111" i="5"/>
  <c r="E110" i="5"/>
  <c r="D110" i="5"/>
  <c r="G96" i="5"/>
  <c r="F95" i="5"/>
  <c r="G95" i="5" s="1"/>
  <c r="E95" i="5"/>
  <c r="D95" i="5"/>
  <c r="F94" i="5"/>
  <c r="E94" i="5"/>
  <c r="D94" i="5"/>
  <c r="J93" i="5"/>
  <c r="F93" i="5"/>
  <c r="E93" i="5"/>
  <c r="D93" i="5"/>
  <c r="J92" i="5"/>
  <c r="F92" i="5"/>
  <c r="E92" i="5"/>
  <c r="D92" i="5"/>
  <c r="J91" i="5"/>
  <c r="J90" i="5" s="1"/>
  <c r="F91" i="5"/>
  <c r="G91" i="5" s="1"/>
  <c r="E91" i="5"/>
  <c r="E90" i="5" s="1"/>
  <c r="D91" i="5"/>
  <c r="D90" i="5" s="1"/>
  <c r="G86" i="5"/>
  <c r="F85" i="5"/>
  <c r="G85" i="5" s="1"/>
  <c r="E85" i="5"/>
  <c r="D85" i="5"/>
  <c r="F84" i="5"/>
  <c r="E84" i="5"/>
  <c r="D84" i="5"/>
  <c r="J83" i="5"/>
  <c r="F83" i="5"/>
  <c r="E83" i="5"/>
  <c r="D83" i="5"/>
  <c r="J82" i="5"/>
  <c r="F82" i="5"/>
  <c r="E82" i="5"/>
  <c r="D82" i="5"/>
  <c r="J81" i="5"/>
  <c r="J80" i="5" s="1"/>
  <c r="F81" i="5"/>
  <c r="G81" i="5" s="1"/>
  <c r="E81" i="5"/>
  <c r="E80" i="5" s="1"/>
  <c r="D81" i="5"/>
  <c r="D80" i="5" s="1"/>
  <c r="G76" i="5"/>
  <c r="F75" i="5"/>
  <c r="G75" i="5" s="1"/>
  <c r="E75" i="5"/>
  <c r="D75" i="5"/>
  <c r="F74" i="5"/>
  <c r="E74" i="5"/>
  <c r="D74" i="5"/>
  <c r="J73" i="5"/>
  <c r="F73" i="5"/>
  <c r="E73" i="5"/>
  <c r="D73" i="5"/>
  <c r="J72" i="5"/>
  <c r="F72" i="5"/>
  <c r="E72" i="5"/>
  <c r="D72" i="5"/>
  <c r="D70" i="5" s="1"/>
  <c r="J71" i="5"/>
  <c r="F71" i="5"/>
  <c r="E71" i="5"/>
  <c r="D71" i="5"/>
  <c r="G66" i="5"/>
  <c r="F65" i="5"/>
  <c r="G65" i="5" s="1"/>
  <c r="E65" i="5"/>
  <c r="D65" i="5"/>
  <c r="F60" i="5"/>
  <c r="E60" i="5"/>
  <c r="D60" i="5"/>
  <c r="G56" i="5"/>
  <c r="F55" i="5"/>
  <c r="G55" i="5" s="1"/>
  <c r="E55" i="5"/>
  <c r="D55" i="5"/>
  <c r="G51" i="5"/>
  <c r="F50" i="5"/>
  <c r="G50" i="5" s="1"/>
  <c r="E50" i="5"/>
  <c r="D50" i="5"/>
  <c r="F49" i="5"/>
  <c r="E49" i="5"/>
  <c r="D49" i="5"/>
  <c r="J48" i="5"/>
  <c r="F48" i="5"/>
  <c r="E48" i="5"/>
  <c r="E8" i="5" s="1"/>
  <c r="D48" i="5"/>
  <c r="J47" i="5"/>
  <c r="F47" i="5"/>
  <c r="E47" i="5"/>
  <c r="D47" i="5"/>
  <c r="J46" i="5"/>
  <c r="F46" i="5"/>
  <c r="E46" i="5"/>
  <c r="D46" i="5"/>
  <c r="D45" i="5"/>
  <c r="F39" i="5"/>
  <c r="E39" i="5"/>
  <c r="D39" i="5"/>
  <c r="F38" i="5"/>
  <c r="E38" i="5"/>
  <c r="D38" i="5"/>
  <c r="F37" i="5"/>
  <c r="E37" i="5"/>
  <c r="D37" i="5"/>
  <c r="F36" i="5"/>
  <c r="E36" i="5"/>
  <c r="D36" i="5"/>
  <c r="J35" i="5"/>
  <c r="J39" i="5" s="1"/>
  <c r="E34" i="5"/>
  <c r="F33" i="5"/>
  <c r="D31" i="5"/>
  <c r="F29" i="5"/>
  <c r="E29" i="5"/>
  <c r="D29" i="5"/>
  <c r="F28" i="5"/>
  <c r="E28" i="5"/>
  <c r="D28" i="5"/>
  <c r="F27" i="5"/>
  <c r="E27" i="5"/>
  <c r="D27" i="5"/>
  <c r="D25" i="5" s="1"/>
  <c r="E26" i="5"/>
  <c r="D26" i="5"/>
  <c r="J25" i="5"/>
  <c r="J29" i="5" s="1"/>
  <c r="F20" i="5"/>
  <c r="G23" i="5"/>
  <c r="G22" i="5"/>
  <c r="D20" i="5"/>
  <c r="E20" i="5"/>
  <c r="F19" i="5"/>
  <c r="G19" i="5" s="1"/>
  <c r="E19" i="5"/>
  <c r="D19" i="5"/>
  <c r="D15" i="5" s="1"/>
  <c r="G18" i="5"/>
  <c r="F18" i="5"/>
  <c r="E18" i="5"/>
  <c r="D18" i="5"/>
  <c r="F17" i="5"/>
  <c r="G17" i="5" s="1"/>
  <c r="E17" i="5"/>
  <c r="D17" i="5"/>
  <c r="F16" i="5"/>
  <c r="G16" i="5" s="1"/>
  <c r="E16" i="5"/>
  <c r="D16" i="5"/>
  <c r="F15" i="5"/>
  <c r="D13" i="5"/>
  <c r="G160" i="5" l="1"/>
  <c r="J250" i="5"/>
  <c r="J254" i="5" s="1"/>
  <c r="E127" i="5"/>
  <c r="E165" i="5"/>
  <c r="G145" i="5"/>
  <c r="G140" i="5"/>
  <c r="F41" i="5"/>
  <c r="J45" i="5"/>
  <c r="J49" i="5" s="1"/>
  <c r="G355" i="5"/>
  <c r="G345" i="5"/>
  <c r="F265" i="5"/>
  <c r="F31" i="5"/>
  <c r="G31" i="5" s="1"/>
  <c r="J295" i="5"/>
  <c r="E15" i="5"/>
  <c r="E25" i="5"/>
  <c r="E45" i="5"/>
  <c r="E41" i="5"/>
  <c r="G212" i="5"/>
  <c r="E210" i="5"/>
  <c r="G20" i="5"/>
  <c r="E425" i="5"/>
  <c r="J373" i="5"/>
  <c r="J372" i="5"/>
  <c r="E371" i="5"/>
  <c r="E370" i="5" s="1"/>
  <c r="J364" i="5"/>
  <c r="J336" i="5" s="1"/>
  <c r="G360" i="5"/>
  <c r="F320" i="5"/>
  <c r="F32" i="5"/>
  <c r="F262" i="5"/>
  <c r="F7" i="5" s="1"/>
  <c r="F280" i="5"/>
  <c r="G280" i="5" s="1"/>
  <c r="J324" i="5"/>
  <c r="G265" i="5"/>
  <c r="F225" i="5"/>
  <c r="G225" i="5" s="1"/>
  <c r="J225" i="5"/>
  <c r="J229" i="5" s="1"/>
  <c r="G190" i="5"/>
  <c r="F165" i="5"/>
  <c r="G165" i="5" s="1"/>
  <c r="F155" i="5"/>
  <c r="G155" i="5" s="1"/>
  <c r="G131" i="5"/>
  <c r="F126" i="5"/>
  <c r="D130" i="5"/>
  <c r="J128" i="5"/>
  <c r="J130" i="5"/>
  <c r="J134" i="5" s="1"/>
  <c r="F90" i="5"/>
  <c r="G90" i="5" s="1"/>
  <c r="F80" i="5"/>
  <c r="G80" i="5" s="1"/>
  <c r="G46" i="5"/>
  <c r="E14" i="5"/>
  <c r="E35" i="5"/>
  <c r="F35" i="5"/>
  <c r="D12" i="5"/>
  <c r="E13" i="5"/>
  <c r="E9" i="5"/>
  <c r="D14" i="5"/>
  <c r="D8" i="5"/>
  <c r="J84" i="5"/>
  <c r="G15" i="5"/>
  <c r="D126" i="5"/>
  <c r="G156" i="5"/>
  <c r="G185" i="5"/>
  <c r="D375" i="5"/>
  <c r="D371" i="5"/>
  <c r="D370" i="5" s="1"/>
  <c r="G24" i="5"/>
  <c r="E70" i="5"/>
  <c r="F70" i="5"/>
  <c r="G70" i="5" s="1"/>
  <c r="G71" i="5"/>
  <c r="G127" i="5"/>
  <c r="E126" i="5"/>
  <c r="F310" i="5"/>
  <c r="G310" i="5" s="1"/>
  <c r="G311" i="5"/>
  <c r="D9" i="5"/>
  <c r="F12" i="5"/>
  <c r="G12" i="5" s="1"/>
  <c r="G21" i="5"/>
  <c r="F45" i="5"/>
  <c r="G45" i="5" s="1"/>
  <c r="J94" i="5"/>
  <c r="F110" i="5"/>
  <c r="G110" i="5" s="1"/>
  <c r="J127" i="5"/>
  <c r="G130" i="5"/>
  <c r="D155" i="5"/>
  <c r="J165" i="5"/>
  <c r="J169" i="5" s="1"/>
  <c r="D35" i="5"/>
  <c r="F128" i="5"/>
  <c r="F129" i="5"/>
  <c r="G129" i="5" s="1"/>
  <c r="E155" i="5"/>
  <c r="J126" i="5"/>
  <c r="J155" i="5"/>
  <c r="J159" i="5" s="1"/>
  <c r="E295" i="5"/>
  <c r="E262" i="5"/>
  <c r="E340" i="5"/>
  <c r="E337" i="5"/>
  <c r="E335" i="5" s="1"/>
  <c r="F210" i="5"/>
  <c r="G210" i="5" s="1"/>
  <c r="G211" i="5"/>
  <c r="G250" i="5"/>
  <c r="F295" i="5"/>
  <c r="G295" i="5" s="1"/>
  <c r="G296" i="5"/>
  <c r="J310" i="5"/>
  <c r="F340" i="5"/>
  <c r="G340" i="5" s="1"/>
  <c r="F336" i="5"/>
  <c r="G341" i="5"/>
  <c r="F26" i="5"/>
  <c r="F34" i="5"/>
  <c r="G36" i="5"/>
  <c r="G60" i="5"/>
  <c r="J70" i="5"/>
  <c r="J74" i="5" s="1"/>
  <c r="E130" i="5"/>
  <c r="D185" i="5"/>
  <c r="E195" i="5"/>
  <c r="F195" i="5"/>
  <c r="G195" i="5" s="1"/>
  <c r="G196" i="5"/>
  <c r="J210" i="5"/>
  <c r="J214" i="5" s="1"/>
  <c r="G220" i="5"/>
  <c r="G252" i="5"/>
  <c r="D261" i="5"/>
  <c r="J269" i="5"/>
  <c r="J284" i="5"/>
  <c r="J299" i="5"/>
  <c r="G305" i="5"/>
  <c r="G376" i="5"/>
  <c r="G421" i="5"/>
  <c r="F425" i="5"/>
  <c r="G425" i="5" s="1"/>
  <c r="G426" i="5"/>
  <c r="G135" i="5"/>
  <c r="G166" i="5"/>
  <c r="J199" i="5"/>
  <c r="G205" i="5"/>
  <c r="D210" i="5"/>
  <c r="G227" i="5"/>
  <c r="F261" i="5"/>
  <c r="E265" i="5"/>
  <c r="E261" i="5"/>
  <c r="E260" i="5" s="1"/>
  <c r="E31" i="5"/>
  <c r="E30" i="5" s="1"/>
  <c r="D262" i="5"/>
  <c r="D7" i="5" s="1"/>
  <c r="D32" i="5"/>
  <c r="D30" i="5" s="1"/>
  <c r="G290" i="5"/>
  <c r="F371" i="5"/>
  <c r="J375" i="5"/>
  <c r="J379" i="5" s="1"/>
  <c r="J371" i="5"/>
  <c r="G400" i="5"/>
  <c r="J419" i="5"/>
  <c r="J340" i="5"/>
  <c r="J344" i="5" s="1"/>
  <c r="F375" i="5"/>
  <c r="G375" i="5" s="1"/>
  <c r="E415" i="5"/>
  <c r="J425" i="5"/>
  <c r="J429" i="5" s="1"/>
  <c r="E420" i="5"/>
  <c r="J337" i="5" l="1"/>
  <c r="J335" i="5" s="1"/>
  <c r="J339" i="5" s="1"/>
  <c r="J338" i="5"/>
  <c r="G35" i="5"/>
  <c r="F30" i="5"/>
  <c r="G30" i="5" s="1"/>
  <c r="E40" i="5"/>
  <c r="G261" i="5"/>
  <c r="F260" i="5"/>
  <c r="D6" i="5"/>
  <c r="D5" i="5" s="1"/>
  <c r="D40" i="5"/>
  <c r="F40" i="5"/>
  <c r="F6" i="5"/>
  <c r="G41" i="5"/>
  <c r="F370" i="5"/>
  <c r="G370" i="5" s="1"/>
  <c r="G371" i="5"/>
  <c r="D260" i="5"/>
  <c r="J314" i="5"/>
  <c r="J263" i="5" s="1"/>
  <c r="G7" i="5"/>
  <c r="F14" i="5"/>
  <c r="G14" i="5" s="1"/>
  <c r="E12" i="5"/>
  <c r="E7" i="5"/>
  <c r="G336" i="5"/>
  <c r="F335" i="5"/>
  <c r="G335" i="5" s="1"/>
  <c r="F125" i="5"/>
  <c r="F8" i="5"/>
  <c r="F11" i="5"/>
  <c r="F13" i="5"/>
  <c r="D125" i="5"/>
  <c r="G126" i="5"/>
  <c r="J370" i="5"/>
  <c r="J374" i="5" s="1"/>
  <c r="J261" i="5"/>
  <c r="J43" i="5"/>
  <c r="J42" i="5"/>
  <c r="J41" i="5"/>
  <c r="G26" i="5"/>
  <c r="F25" i="5"/>
  <c r="G25" i="5" s="1"/>
  <c r="J125" i="5"/>
  <c r="J129" i="5" s="1"/>
  <c r="F6" i="4" s="1"/>
  <c r="D11" i="5"/>
  <c r="D10" i="5" s="1"/>
  <c r="G262" i="5"/>
  <c r="E125" i="5"/>
  <c r="E11" i="5"/>
  <c r="E6" i="5"/>
  <c r="F9" i="5"/>
  <c r="E5" i="5" l="1"/>
  <c r="J262" i="5"/>
  <c r="J260" i="5" s="1"/>
  <c r="G40" i="5"/>
  <c r="E10" i="5"/>
  <c r="J40" i="5"/>
  <c r="J44" i="5" s="1"/>
  <c r="G6" i="5"/>
  <c r="F5" i="5"/>
  <c r="G5" i="5" s="1"/>
  <c r="G11" i="5"/>
  <c r="F10" i="5"/>
  <c r="G10" i="5" s="1"/>
  <c r="G260" i="5"/>
  <c r="G125" i="5"/>
  <c r="J264" i="5" l="1"/>
  <c r="J17" i="5" s="1"/>
  <c r="J31" i="5" l="1"/>
  <c r="J13" i="5"/>
  <c r="J16" i="5"/>
  <c r="J11" i="5"/>
  <c r="J22" i="5"/>
  <c r="J23" i="5"/>
  <c r="J33" i="5"/>
  <c r="J21" i="5"/>
  <c r="J12" i="5"/>
  <c r="J18" i="5"/>
  <c r="J32" i="5"/>
  <c r="J6" i="5" l="1"/>
  <c r="J15" i="5"/>
  <c r="J19" i="5" s="1"/>
  <c r="J20" i="5"/>
  <c r="J24" i="5" s="1"/>
  <c r="J30" i="5"/>
  <c r="J34" i="5" s="1"/>
  <c r="J8" i="5"/>
  <c r="J7" i="5"/>
  <c r="J10" i="5"/>
  <c r="J14" i="5" s="1"/>
  <c r="J5" i="5" l="1"/>
  <c r="J9" i="5" s="1"/>
  <c r="F4" i="4" s="1"/>
  <c r="E8" i="4" l="1"/>
  <c r="E7" i="4"/>
  <c r="E6" i="4"/>
  <c r="E5" i="4"/>
  <c r="H30" i="2" l="1"/>
  <c r="M30" i="2" s="1"/>
  <c r="H31" i="2"/>
  <c r="M31" i="2" s="1"/>
  <c r="H19" i="2"/>
  <c r="M22" i="2"/>
  <c r="I18" i="2"/>
  <c r="I17" i="2"/>
  <c r="M28" i="2" l="1"/>
  <c r="D7" i="4" s="1"/>
  <c r="H35" i="2"/>
  <c r="M35" i="2" s="1"/>
  <c r="H34" i="2"/>
  <c r="M34" i="2" s="1"/>
  <c r="H33" i="2"/>
  <c r="M33" i="2" s="1"/>
  <c r="I29" i="2"/>
  <c r="H29" i="2"/>
  <c r="H27" i="2"/>
  <c r="M27" i="2" s="1"/>
  <c r="M23" i="2" s="1"/>
  <c r="D6" i="4" s="1"/>
  <c r="G6" i="4" s="1"/>
  <c r="I26" i="2"/>
  <c r="H26" i="2"/>
  <c r="I25" i="2"/>
  <c r="H25" i="2"/>
  <c r="I24" i="2"/>
  <c r="H24" i="2"/>
  <c r="I19" i="2"/>
  <c r="M19" i="2"/>
  <c r="H18" i="2"/>
  <c r="M18" i="2" s="1"/>
  <c r="H17" i="2"/>
  <c r="M17" i="2" s="1"/>
  <c r="I16" i="2"/>
  <c r="H16" i="2"/>
  <c r="M16" i="2" s="1"/>
  <c r="I15" i="2"/>
  <c r="H15" i="2"/>
  <c r="M15" i="2" s="1"/>
  <c r="I14" i="2"/>
  <c r="H14" i="2"/>
  <c r="M14" i="2" s="1"/>
  <c r="I13" i="2"/>
  <c r="H13" i="2"/>
  <c r="M13" i="2" s="1"/>
  <c r="H12" i="2"/>
  <c r="M12" i="2" s="1"/>
  <c r="I10" i="2"/>
  <c r="H10" i="2"/>
  <c r="I9" i="2"/>
  <c r="N9" i="2" s="1"/>
  <c r="N6" i="2" s="1"/>
  <c r="E4" i="4" s="1"/>
  <c r="H9" i="2"/>
  <c r="M9" i="2" s="1"/>
  <c r="I8" i="2"/>
  <c r="H8" i="2"/>
  <c r="I7" i="2"/>
  <c r="H7" i="2"/>
  <c r="M6" i="2" l="1"/>
  <c r="D4" i="4" s="1"/>
  <c r="M32" i="2"/>
  <c r="D8" i="4" s="1"/>
  <c r="G8" i="4" s="1"/>
  <c r="M11" i="2"/>
  <c r="D5" i="4" s="1"/>
  <c r="G5" i="4" s="1"/>
  <c r="G7" i="4" l="1"/>
  <c r="G4" i="4" l="1"/>
</calcChain>
</file>

<file path=xl/sharedStrings.xml><?xml version="1.0" encoding="utf-8"?>
<sst xmlns="http://schemas.openxmlformats.org/spreadsheetml/2006/main" count="1947" uniqueCount="838">
  <si>
    <t xml:space="preserve"> № п/п</t>
  </si>
  <si>
    <t>Государственная программа, подпрограмма, основное мероприятие, проект, мероприятие</t>
  </si>
  <si>
    <t xml:space="preserve">Государственная программа Мурманской области "Экономический потенциал"
</t>
  </si>
  <si>
    <t>Министерство развития Арктики и экономики Мурманской области</t>
  </si>
  <si>
    <t>Министерство строительства Мурманской области</t>
  </si>
  <si>
    <t>Министерство энергетики и жилищно-коммунального хозяйства Мурманской области</t>
  </si>
  <si>
    <t>Комитет по тарифному регулированию Мурманской области</t>
  </si>
  <si>
    <t>Комитет по туризму Мурманской области</t>
  </si>
  <si>
    <t>Комитет по конкурентной политике Мурманской области</t>
  </si>
  <si>
    <t>1.</t>
  </si>
  <si>
    <t>Подпрограмма 1.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t>
  </si>
  <si>
    <t>ОМ 1.1.</t>
  </si>
  <si>
    <t>Основное мероприятие 1. Поддержка инвестиционной деятельности, сопровождение инвестиционных проектов, информирование бизнес-сообщества об инвестиционном потенциале территории региона</t>
  </si>
  <si>
    <t>1.1.1.</t>
  </si>
  <si>
    <t>Реализация функции "одного окна" АО "Корпорация развития Мурманской области"</t>
  </si>
  <si>
    <t>1.1.2.</t>
  </si>
  <si>
    <t>Проведение и участие в форумах, семинарах, круглых столах, программах повышения квалификации, конференциях, рабочих встречах по вопросам привлечения инвестиций, улучшения инвестиционного и предпринимательского климата</t>
  </si>
  <si>
    <t>1.1.3.</t>
  </si>
  <si>
    <t>Проведение мониторинга состояния конкурентной среды на рынках товаров, работ, услуг Мурманской области</t>
  </si>
  <si>
    <t>1.1.4.</t>
  </si>
  <si>
    <t>Стимулирование органов местного самоуправления к повышению инвестиционной привлекательности территории муниципального образования</t>
  </si>
  <si>
    <t>ОМ 1.2.</t>
  </si>
  <si>
    <t>1.2.1.</t>
  </si>
  <si>
    <t>П 1.1.</t>
  </si>
  <si>
    <t>Реализация регионального проекта "Адресная поддержка повышения производительности труда на предприятиях"</t>
  </si>
  <si>
    <t>П 1.1.1.</t>
  </si>
  <si>
    <t>Предоставление субсидии АНО "Арктический центр компетенций" на финансовое обеспечение деятельности по реализации регионального проекта "Адресная поддержка повышения производительности труда на предприятиях"</t>
  </si>
  <si>
    <t>П 1.2.</t>
  </si>
  <si>
    <t>Региональный проект "Системные меры по повышению производительности труда"</t>
  </si>
  <si>
    <t>2.</t>
  </si>
  <si>
    <t>Подпрограмма 2. Поддержка малого и среднего предпринимательства</t>
  </si>
  <si>
    <t>ОМ 2.1.</t>
  </si>
  <si>
    <t>Основное мероприятие 1. Оказание финансовой поддержки субъектам малого и среднего предпринимательства</t>
  </si>
  <si>
    <t>2.1.1.</t>
  </si>
  <si>
    <t>Предоставление субсидий субъектам малого и среднего предпринимательства на возмещение затрат, связанных с кредитно-лизинговыми обязательствами</t>
  </si>
  <si>
    <t>2.1.2.</t>
  </si>
  <si>
    <t>Предоставление субсидий субъектам предпринимательства, осуществляющим общественно-значимую деятельность</t>
  </si>
  <si>
    <t>2.1.4.</t>
  </si>
  <si>
    <t>Предоставление Губернаторского стартапа на поддержку предпринимательских инициатив</t>
  </si>
  <si>
    <t>2.1.5.</t>
  </si>
  <si>
    <t>Предоставление грантов для действующих предпринимателей на приобретение франшизы</t>
  </si>
  <si>
    <t>ОМ 2.2.</t>
  </si>
  <si>
    <t>Основное мероприятие 2. Создание и развитие объектов инфраструктуры поддержки малого и среднего предпринимательства</t>
  </si>
  <si>
    <t>2.2.1.</t>
  </si>
  <si>
    <t>2.2.3.</t>
  </si>
  <si>
    <t>2.2.4.</t>
  </si>
  <si>
    <t>2.2.5.</t>
  </si>
  <si>
    <t>ОМ 2.3.</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</si>
  <si>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</si>
  <si>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2.3.1.</t>
  </si>
  <si>
    <t xml:space="preserve">Организация и проведение регионального конкурса проектов среди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 </t>
  </si>
  <si>
    <t xml:space="preserve">Подготовка управленческих кадров для организаций народного хозяйства Российской Федерации </t>
  </si>
  <si>
    <t>2.3.7.</t>
  </si>
  <si>
    <t>2.3.8.</t>
  </si>
  <si>
    <t xml:space="preserve">Имущественный взнос в организацию инфраструктуры поддержки для предоставления инновационных ваучеров субъектам малого и среднего предпринимательства </t>
  </si>
  <si>
    <t>2.3.9.</t>
  </si>
  <si>
    <t>Организация и проведение мероприятий Центром поддержки предпринимательства Мурманской области  по вопросам предпринимательской деятельности, в том числе проведение исследований  по проблемам и перспективам развития предпринимательства и инноваций, организация и участие представителей Мурманской области в межрегиональных и международных мероприятиях направленных на развитие малого предпринимательства</t>
  </si>
  <si>
    <t>ОМ 2.4.</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</si>
  <si>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</si>
  <si>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2.4.1.</t>
  </si>
  <si>
    <t>Субсидия на финансовое обеспечение выполнения государственного задания</t>
  </si>
  <si>
    <t>2.4.2.</t>
  </si>
  <si>
    <t>Субсидия на компенсацию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</si>
  <si>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П 2.1.</t>
  </si>
  <si>
    <t>Региональный проект "Создание условий для лёгкого старта и комфортного ведения бизнеса"</t>
  </si>
  <si>
    <t>П 2.1.1.</t>
  </si>
  <si>
    <t>Предоставление комплекса услуг организаций инфраструктуры поддержки, направленных на вовлечение в предпринимательскую деятельность</t>
  </si>
  <si>
    <t>П 2.1.2.</t>
  </si>
  <si>
    <t>Предоставление финансовой поддержки в виде грантов субъектам малого и среднего предпринимательства, включенным в реестр социальных предприятий, и субъектам малого и среднего предпринимательства, созданным физическими лицами в возрасте до 25 лет включительно</t>
  </si>
  <si>
    <t>П 2.2.</t>
  </si>
  <si>
    <t>Региональный проект "Акселерация субъектов малого и среднего предпринимательства"</t>
  </si>
  <si>
    <t>П 2.2.2.</t>
  </si>
  <si>
    <t>Развитие Центра "Мой бизнес"</t>
  </si>
  <si>
    <t>П 2.2.3.</t>
  </si>
  <si>
    <t>Развитие ЦПП и осуществление им деятельности по поддержке субъектов малого и среднего предпринимательства</t>
  </si>
  <si>
    <t>П 2.2.4.</t>
  </si>
  <si>
    <t>П 2.2.5.</t>
  </si>
  <si>
    <t>Обеспечение деятельности Центра поддержки экспорта</t>
  </si>
  <si>
    <t>П 2.3.</t>
  </si>
  <si>
    <t>Региональный проект "Создание благоприятных условий для осуществления деятельности самозанятыми гражданами"</t>
  </si>
  <si>
    <t>П. 2.3.1</t>
  </si>
  <si>
    <t>Предоставление комплекса услуг организациями инфраструктуры поддержки самозанятым гражданам</t>
  </si>
  <si>
    <t>3.</t>
  </si>
  <si>
    <t xml:space="preserve">Подпрограмма 3. Развитие туризма </t>
  </si>
  <si>
    <t>ОМ 3.1.</t>
  </si>
  <si>
    <t>Основное мероприятие 1. Продвижение Мурманской области как привлекательного для туристов региона</t>
  </si>
  <si>
    <t>3.1.1.</t>
  </si>
  <si>
    <t>3.1.2.</t>
  </si>
  <si>
    <t>Функционирование АНО "Туристский информационный центр Мурманской области"</t>
  </si>
  <si>
    <t>3.1.3.</t>
  </si>
  <si>
    <t>ОМ 3.2.</t>
  </si>
  <si>
    <t>Основное мероприятие 2. Государственная поддержка субъектов туриндустрии</t>
  </si>
  <si>
    <t>3.2.1.</t>
  </si>
  <si>
    <t xml:space="preserve">Внедрение системы навигации и ориентирующей информации для туристов на территории Мурманской области </t>
  </si>
  <si>
    <t>3.2.2.</t>
  </si>
  <si>
    <t>Предоставление субсидий субъектам туриндустрии Мурманской области, осуществляющим деятельность в сфере развития внутреннего и въездного туризма</t>
  </si>
  <si>
    <t>П. 3.1</t>
  </si>
  <si>
    <t>4.</t>
  </si>
  <si>
    <t>Подпрограмма 4 "Развитие международных и внешнеэкономических связей, приграничного, межрегионального сотрудничества"</t>
  </si>
  <si>
    <t>ОМ 4.1.</t>
  </si>
  <si>
    <t>Основное мероприятие 1. Содействие в подготовке и проведении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</si>
  <si>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4.1.1.</t>
  </si>
  <si>
    <t>Организация и проведение международных и межрегиональных мероприятий в сфере развития международных, внешнеэкономических связей и межрегионального сотрудничества</t>
  </si>
  <si>
    <t>4.1.2.</t>
  </si>
  <si>
    <t>Изготовление имиджевой презентационной, полиграфической и аудиовизуальной продукции  по вопросам, связанным с развитием международных, внешнеэкономических связей, межрегионального сотрудничества, экспортного потенциала региона</t>
  </si>
  <si>
    <t>4.1.3.</t>
  </si>
  <si>
    <t>П 4.1.</t>
  </si>
  <si>
    <t>Региональный проект "Системные меры развития международной кооперации и экспорта"</t>
  </si>
  <si>
    <t>5.</t>
  </si>
  <si>
    <t>Подпрограмма 5. Обеспечение реализации государственной программы</t>
  </si>
  <si>
    <t>ОМ 5.1.</t>
  </si>
  <si>
    <t>Основное мероприятие 1. Обеспечение реализации государственных функций в сферах стратегического планирования, налогового регулирования,  стимулирования развития производства в добывающих и обрабатывающих отраслях промышленности, поддержки и сопровождения крупных инвестиционных проектов, экономики социальной сферы, международных и внешнеэкономических связей, приграничного, межрегионального сотрудничества, торговой деятельности, инвестиций, предпринимательства и инноваций, лицензирования отдельных видов деятельности</t>
  </si>
  <si>
    <t>5.1.1.</t>
  </si>
  <si>
    <t>Обеспечение реализации государственных функций Министерства развития Арктики и экономики Мурманской области</t>
  </si>
  <si>
    <t>5.1.2.</t>
  </si>
  <si>
    <t>Предоставление субсидии Арктическому центру компетенций на финансовое обеспечение затрат, связанных с осуществлением уставной деятельности</t>
  </si>
  <si>
    <t>5.1.3.</t>
  </si>
  <si>
    <t>5.1.4.</t>
  </si>
  <si>
    <t>Предоставление грантов муниципальным образованиям Мурманской области в целях содействия достижению и (или) поощрения достижения наилучших значений показателей деятельности органов местного самоуправления</t>
  </si>
  <si>
    <t>5.1.5.</t>
  </si>
  <si>
    <t xml:space="preserve">Предоставление субвенций на исполнение органами местного самоуправления муниципальных образований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 </t>
  </si>
  <si>
    <t>5.1.8.</t>
  </si>
  <si>
    <t>Предоставление субсидии некоммерческим организациям на осуществление деятельности Ресурсного центра СО НКО</t>
  </si>
  <si>
    <t>ОМ 5.3.</t>
  </si>
  <si>
    <t>Основное мероприятие 3. Обеспечение реализации функций в сфере тарифного регулирования на территории Мурманской области</t>
  </si>
  <si>
    <t>5.3.1.</t>
  </si>
  <si>
    <t>Обеспечение реализации функций в сфере государственного регулирования цен (тарифов) на территории МО</t>
  </si>
  <si>
    <t>ОМ 5.4.</t>
  </si>
  <si>
    <t>Основное мероприятие 4. Обеспечение реализации государственных функций в сфере туризма</t>
  </si>
  <si>
    <t>5.4.1.</t>
  </si>
  <si>
    <t>Обеспечение реализации государственных функций Комитета по туризму Мурманской области</t>
  </si>
  <si>
    <t>Объемы и источники финансирования (тыс. руб.)</t>
  </si>
  <si>
    <t>Степень освоения средств</t>
  </si>
  <si>
    <t xml:space="preserve"> Результаты выполнения мероприятий </t>
  </si>
  <si>
    <t>Соисполнители, участники, исполнители</t>
  </si>
  <si>
    <t>Причины низкой степени освоения средств, невыполнения мероприятий</t>
  </si>
  <si>
    <t>Код ГРБС</t>
  </si>
  <si>
    <t>Источник</t>
  </si>
  <si>
    <t>Запланировано на отчетный год</t>
  </si>
  <si>
    <t>Кассовое исполнение ГРБС</t>
  </si>
  <si>
    <t>Фактическое исполнение</t>
  </si>
  <si>
    <t>Ожидаемые результаты реализации (краткая характеристика) мероприятий</t>
  </si>
  <si>
    <t>Фактические результаты реализации (краткая характеристика) мероприятий</t>
  </si>
  <si>
    <t>Выполнение (да/нет/ частично)</t>
  </si>
  <si>
    <t>Всего</t>
  </si>
  <si>
    <t>ОБ</t>
  </si>
  <si>
    <t>Выполнено в полном объеме</t>
  </si>
  <si>
    <t>ФБ</t>
  </si>
  <si>
    <t>Выполнено частично</t>
  </si>
  <si>
    <t>МБ</t>
  </si>
  <si>
    <t>Не выполнено</t>
  </si>
  <si>
    <t>ВБС</t>
  </si>
  <si>
    <t>Степень выполнения мероприятий</t>
  </si>
  <si>
    <t>Министерство развития Арктики и экономики Мурманской области, Комитет по конкурентной политике Мурманской области, Министерство имущественных отношений Мурманской области,  АО "Корпорация развития Мурманской области"</t>
  </si>
  <si>
    <t xml:space="preserve">Министерство развития Арктики и экономики Мурманской области, Министерство имущественных Мурманской области </t>
  </si>
  <si>
    <t>Проведение ежегодного мониторинга состояния конкурентной среды на рынках товаров, работ, услуг Мурманской области</t>
  </si>
  <si>
    <t>1. Предоставление государственной поддержки не менее 7 субъектам социального предпринимательства в год.
2. Сохранение не менее 55 рабочих мест в год</t>
  </si>
  <si>
    <t>Министерство развития Арктики и экономики Мурманской области, ГОБУ МРИБИ</t>
  </si>
  <si>
    <t>Ежегодное финансирование не менее 1 проекта</t>
  </si>
  <si>
    <t>Министерство развития Арктики и экономики Мурманской области, предприятия региона - участники федеральной программы по подготовке управленческих кадров для организаций народного хозяйства Российской Федерации</t>
  </si>
  <si>
    <t xml:space="preserve">Обеспечение предоставления ГОБУ МРИБИ консультационных и методических услуг субъектам малого и среднего предпринимательства </t>
  </si>
  <si>
    <t>Обеспечение своевременной оплаты расходов, связанных с оплатой проезда и провоза багажа</t>
  </si>
  <si>
    <t>Количество организаций инфраструктуры поддержки малого и среднего предпринимательства, задействованных в "цепочках" услуг Центра "Мой бизнес", не менее 5 ежегодно</t>
  </si>
  <si>
    <t>Министерство развития Арктики и экономики Мурманской области, 
АНО "Центр поддержки экспорта"</t>
  </si>
  <si>
    <t>Комитет по туризму Мурманской области АНО "Туристский информационный центр Мурманской области"</t>
  </si>
  <si>
    <t>Региональный проект «Развитие туристической инфраструктуры»</t>
  </si>
  <si>
    <t>Министерство развития Арктики и экономики Мурманской области, Комитет по тарифному регулированию Мурманской области, Комитет по туризму Мурманской области</t>
  </si>
  <si>
    <t>Финансовое обеспечение реализации функций Министерства в сферах стратегического планирования, налогового регулирования,  стимулирования развития производства в добывающих и обрабатывающих отраслях промышленности, поддержки и сопровождения крупных инвестиционных проектов, экономики социальной сферы, международных и внешнеэкономических связей, приграничного, межрегионального сотрудничества, торговой деятельности, инвестиций, предпринимательства и инноваций, лицензирования отдельных видов деятельности</t>
  </si>
  <si>
    <t xml:space="preserve">Предоставление субвенции 17 муниципальным образованиям Мурманской области на исполнение отдельных государственных полномочий по сбору сведений для формирования и ведения торгового реестра </t>
  </si>
  <si>
    <t xml:space="preserve">Министерство развития Арктики и экономики Мурманской области </t>
  </si>
  <si>
    <t>Обеспечение консультационного сопровождения СО НКО по вопросам доступа к предоставлению услуг социальной сферы</t>
  </si>
  <si>
    <t>Финансовое обеспечение реализации 26 функций Комитета</t>
  </si>
  <si>
    <t>1.6. Количество предприятий-участников, вовлеченных в национальный проект «Производительность труда» через получение адресной поддержки, нарастающим итогом</t>
  </si>
  <si>
    <t>1.7. Количество руководителей, обученных по программе управленческих навыков для повышения производительности труда, нарастающим итогом</t>
  </si>
  <si>
    <t>0.3. Численность занятых в сфере малого и среднего предпринимательства, включая индивидуальных предпринимателей.
2.2. Темп роста оборота продукции (услуг), производимых средними и малыми предприятиями, в том числе микропредприятиями и индивидуальными предпринимателями.
2.3. Количество субъектов малого и среднего предпринимательства (включая индивидуальных предпринимателей) в расчете на 1 тыс. человек населения</t>
  </si>
  <si>
    <t>0.3. Численность занятых в сфере малого и среднего предпринимательства, включая индивидуальных предпринимателей.
2.3. Количество субъектов малого и среднего предпринимательства (включая индивидуальных предпринимателей) в расчете на 1 тыс. человек населения</t>
  </si>
  <si>
    <t xml:space="preserve">2.4. Количество самозанятых граждан, зафиксировавших свой статус и применяющих специальный налоговый режим «Налог на профессиональный доход» </t>
  </si>
  <si>
    <t>0.4. 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
3.1. Объем туристского потока в Мурманской области</t>
  </si>
  <si>
    <t>4.2. Количество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</si>
  <si>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 xml:space="preserve">4.1. Внедрен и реализуется Региональный экспортный стандарт 2.0.
4.3. Доля экспорта товаров в объеме внешнеторгового оборота не менее 90 %                                                   </t>
  </si>
  <si>
    <t>Приобретение статистических материалов</t>
  </si>
  <si>
    <t>Финансовое обеспечение реализации 40 функции Комитета, и необходимыми программно-техническими средствами</t>
  </si>
  <si>
    <t>-</t>
  </si>
  <si>
    <t>Министерство энергетики и ЖКХ МО</t>
  </si>
  <si>
    <t>Министерство развития Арктики и экономики Мурманской области, 
НМКК "ФОРМАП" (фонд), ГОБУ МРИБИ</t>
  </si>
  <si>
    <t>Министерство развития Арктики и экономики Мурманской области, 
НМКК "ФОРМАП" (фонд)</t>
  </si>
  <si>
    <t>Министерство развития Арктики и экономики Мурманской области, 
НМКК "ФОРМАП" (фонд), АНО "Центр поддержки экспорта Мурманской области"</t>
  </si>
  <si>
    <t>Количество мероприятий, всего, в т..:</t>
  </si>
  <si>
    <t>Количество мероприятий, всего, в т.ч..:</t>
  </si>
  <si>
    <t>Функционирование регионального Центра кластерного развития Мурманской области</t>
  </si>
  <si>
    <t>Субсидия автономной некоммерческой организации по развитию конгрессно-выставочной, ярмарочной и информационной деятельности «Мурманконгресс» на финансовое обеспечение затрат в сфере конгрессно-выставочной, ярмарочной и информационной деятельности, направленных на развитие туризма</t>
  </si>
  <si>
    <t>Министерство развития Арктики и экономики Мурманской области, ИО МО</t>
  </si>
  <si>
    <t>Развитие информационно-коммуникационной инфраструктуры и предоставление доступа исполнительным органам Мурманской области к статистической информации</t>
  </si>
  <si>
    <t>313J153320</t>
  </si>
  <si>
    <t>314T629990</t>
  </si>
  <si>
    <t>31203R0660</t>
  </si>
  <si>
    <t>312I455272</t>
  </si>
  <si>
    <t>312I455273</t>
  </si>
  <si>
    <t>312I555271</t>
  </si>
  <si>
    <t>312I555272</t>
  </si>
  <si>
    <t>312I255272</t>
  </si>
  <si>
    <t>целевая статья</t>
  </si>
  <si>
    <t>мероприятие</t>
  </si>
  <si>
    <t>0.1. Индекс промышленного производства.                                                                                                                                                                                                                                                                    
0.2. Объем инвестиций в основной капитал (за исключением бюджетных средств).
1.1. Коэффициент бюджетной эффективности от предоставленных налоговых льгот в рамках соглашений с компаниями о защите и поощрении капитальных вложений, о государственной поддержке инвестиционной деятельности, СПИК не менее 1 (1 рубль налоговых и неналоговых поступлений в консолидированный бюджет региона от реализуемых инвестиционных проектов на 1 рубль предоставленных налоговых льгот)
1.2. Количество заключенных соглашений о защите и поощрении капитальных вложений, о государственной поддержке инвестиционной деятельности (нарастающим итогом к 2019 году).                                                                                                                                                                                                                                                                                                                                                                                                                                                                                                                                   
1.8. Интегральный индекс Мурманской области в Национальном рейтинге состояния инвестиционного климата в субъектах Российской Федерации (нарастающим итогом с 2020 года).                                                                                                                                                                                                                                                              1.9. Место Мурманской области в рейтинге субъектов Российской Федерации по уровню развития сферы государственно-частного партнерства.</t>
  </si>
  <si>
    <t xml:space="preserve">Количество инвесторов и проектов, которым оказано содействие в рамках заключенных соглашений с АО «Корпорация развития Мурманской области» или Правительством Мурманской области, а также в рамках поручений Губернатора или Правительства Мурманской области, 20 ед. 
Количество инвестиционных инициатив и проектов, одобренных Рабочими группами по рассмотрению инвестиционных проектов в Мурманской области и (или) Межведомственной комиссией по рассмотрению инвестиционных проектов Мурманской области и (или) иным уполномоченным Правительством Мурманской области органом в текущем году, 5 ед.
</t>
  </si>
  <si>
    <t>0.3. Численность занятых в сфере малого и среднего предпринимательства, включая индивидуальных предпринимателей.
2.1. Доля субъектов малого и среднего предпринимательства и самозанятых граждан в общей численности занятого населения.
2.2. Темп роста оборота продукции (услуг), производимых средними и малыми предприятиями, в том числе микропредприятиями и индивидуальными предпринимателями.
2.3. Количество субъектов малого и среднего предпринимательства (включая индивидуальных предпринимателей) в расчете на 1 тыс. человек населения</t>
  </si>
  <si>
    <t>Внедрение и реализация Регионального экспортного стандарта 2.0</t>
  </si>
  <si>
    <t>П 4.1.1.</t>
  </si>
  <si>
    <t>№ п/п</t>
  </si>
  <si>
    <t>Государственная программа, подпрограмма, показатель</t>
  </si>
  <si>
    <t>Ед. изм.</t>
  </si>
  <si>
    <t>Направ-ленность</t>
  </si>
  <si>
    <t>Значение показателя</t>
  </si>
  <si>
    <t>Степень достижения показателя (ДП) &lt;**&gt;</t>
  </si>
  <si>
    <t>Предлагаемые меры по улучшению значений показателя</t>
  </si>
  <si>
    <t>Соисполнитель, ответственный за выполнение показателя</t>
  </si>
  <si>
    <t>Степень достижения показателя для расчета К1 &lt;****&gt;</t>
  </si>
  <si>
    <t>Динамика значения показателя для расчета К2 &lt;****&gt;</t>
  </si>
  <si>
    <t>факт</t>
  </si>
  <si>
    <t>план</t>
  </si>
  <si>
    <t>0.1</t>
  </si>
  <si>
    <t>Индекс промышленного производства</t>
  </si>
  <si>
    <t>%</t>
  </si>
  <si>
    <t>0.2</t>
  </si>
  <si>
    <t>Объем инвестиций в основной капитал (без бюджетных средств)</t>
  </si>
  <si>
    <t>млрд рублей</t>
  </si>
  <si>
    <t>0.3</t>
  </si>
  <si>
    <t>Численность занятых в сфере малого и среднего предпринимательства, включая индивидуальных предпринимателей</t>
  </si>
  <si>
    <t>тыс. чел.</t>
  </si>
  <si>
    <t>0.4</t>
  </si>
  <si>
    <t>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t>
  </si>
  <si>
    <t>1</t>
  </si>
  <si>
    <t xml:space="preserve">Подпрограмма 1. Создание условий для привлечения инвестиций, развития и модернизации промышленного комплекса, повышения конкурентоспособности производства (деятельности)                                                                                                                                                                                                                                     </t>
  </si>
  <si>
    <t>1.1</t>
  </si>
  <si>
    <t>Коэффициент бюджетной эффективности от предоставленных налоговых льгот в рамках соглашений с компаниями о защите и поощрении капитальных вложений, о государственной поддержке инвестиционной деятельности, СПИК не менее 1 (1 рубль налоговых и неналоговых поступлений в консолидированный бюджет региона от реализуемых инвестиционных проектов на 1 рубль предоставленных налоговых льгот)</t>
  </si>
  <si>
    <t>да-1, нет-0</t>
  </si>
  <si>
    <t>=</t>
  </si>
  <si>
    <t>1.2</t>
  </si>
  <si>
    <t>Количество заключенных соглашений (дополнительных соглашений) с компаниями о защите и поощрении капитальных вложений, о государственной поддержке инвестиционной деятельности (нарастающим итогом к 2019 году)</t>
  </si>
  <si>
    <t>единиц</t>
  </si>
  <si>
    <t>1.3</t>
  </si>
  <si>
    <t>Количество резидентов Арктической зоны Российской Федерации и территории опережающего социально-экономического развития "Столица Арктики" (нарастающим итогом с 2020 года)</t>
  </si>
  <si>
    <t>1.4</t>
  </si>
  <si>
    <t>Объем инвестиций, привлеченных резидентами Арктической зоны Российской Федерации и территории опережающего социально-экономического развития "Столица Арктики" (нарастающим итогом с 2020 года)</t>
  </si>
  <si>
    <t>1.5</t>
  </si>
  <si>
    <t>Количество созданных рабочих мест резидентами Арктической зоны Российской Федерации и территории опережающего социально-экономического развития "Столица Арктики" (нарастающим итогом с 2020 года)</t>
  </si>
  <si>
    <t>1.6</t>
  </si>
  <si>
    <t>1.7</t>
  </si>
  <si>
    <t>человек</t>
  </si>
  <si>
    <t>1.8</t>
  </si>
  <si>
    <t>баллы</t>
  </si>
  <si>
    <t>1.9</t>
  </si>
  <si>
    <t>место</t>
  </si>
  <si>
    <t>2</t>
  </si>
  <si>
    <t>2.1</t>
  </si>
  <si>
    <t>2.2</t>
  </si>
  <si>
    <t>Темп роста оборота продукции (услуг), производимых средними и малыми предприятиями, в том числе микропредприятиями и индивидуальными предпринимателями</t>
  </si>
  <si>
    <t>2.3</t>
  </si>
  <si>
    <t>Количество субъектов малого и среднего предпринимательства (включая индивидуальных предпринимателей) в расчете на 1 тыс. человек населения</t>
  </si>
  <si>
    <t>2.4</t>
  </si>
  <si>
    <t>Количество самозанятых граждан, зафиксировавших свой статус и применяющих специальный налоговый режим "Налог на профессиональный доход" (НПД) (накопительным итогом)</t>
  </si>
  <si>
    <t>3</t>
  </si>
  <si>
    <t>Подпрограмма 3. Развитие туризма</t>
  </si>
  <si>
    <t>3.1</t>
  </si>
  <si>
    <t>Объем туристского потока в Мурманской области</t>
  </si>
  <si>
    <t>4.1</t>
  </si>
  <si>
    <t xml:space="preserve">Внедрен и реализуется Региональный экспортный стандарт 2.0 </t>
  </si>
  <si>
    <t>4.2</t>
  </si>
  <si>
    <t>Количество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</si>
  <si>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4.3</t>
  </si>
  <si>
    <t>Доля экспорта товаров в объеме внешнеторгового оборота не менее 90 %</t>
  </si>
  <si>
    <t>0 - нет, 1 - да</t>
  </si>
  <si>
    <t>&lt;*&gt; Состав подпрограмм и показателей государственной программы, единицы измерения, направленность, плановые значения показателей и соисполнители, ответственные за их выполнение, указываются в соответствии с редакцией государственной программы, действующей по состоянию на конец отчетного периода.</t>
  </si>
  <si>
    <t>&lt;***&gt; В случае отсутствия официальных фактических данных за отчетный период дополнительно в данной графе указываются слова "Предварительные данные" или "Оценка", указывается способ определения оценочного значения показателя и ожидаемый срок получения фактических значений.</t>
  </si>
  <si>
    <t>Причины отклонения от плана и (или) отсутствия положительной динамики &lt;***&gt;</t>
  </si>
  <si>
    <t>Государственная программа «Экономический потенциал»</t>
  </si>
  <si>
    <t>æ</t>
  </si>
  <si>
    <t>Интегральный индекс Мурманской области в Национальном рейтинге состояния инвестиционного климата в субъектах Российской Федерации (нарастающим итогом с 2020 года)</t>
  </si>
  <si>
    <t>è</t>
  </si>
  <si>
    <t>Доля субъектов малого и среднего предпринимательства и самозанятых граждан в общей численности занятого населения</t>
  </si>
  <si>
    <t>Вид документа</t>
  </si>
  <si>
    <t>Группа и наименование вида поддержки, меры регулирования</t>
  </si>
  <si>
    <t>Цель предоставления (применения)</t>
  </si>
  <si>
    <t>Связь с показателями ГП</t>
  </si>
  <si>
    <t>1.1.</t>
  </si>
  <si>
    <t>Финансовая поддержка некоммерческих организаций</t>
  </si>
  <si>
    <t>1.2.</t>
  </si>
  <si>
    <t>Иные меры</t>
  </si>
  <si>
    <t>Создание условий для укрепления экономических позиций региона, обеспечение Мурманской области конкурентными преимуществами для привлечения инвесторов, создание промышленных, транспортно-логистических и туристических объектов, стимулирование социально-экономического развития Мурманской области посредством создания дополнительных рабочих мест, привлечения инвестиций в региональную экономику</t>
  </si>
  <si>
    <t>0.2. Объем инвестиций в основной капитал (за исключением бюджетных средств)</t>
  </si>
  <si>
    <t>1.2.2.</t>
  </si>
  <si>
    <t>1.2.3.</t>
  </si>
  <si>
    <t>Внедрение целевых моделей упрощения процедур ведения бизнеса</t>
  </si>
  <si>
    <t>Подпрограмма 2 "Поддержка малого и среднего предпринимательства"</t>
  </si>
  <si>
    <t>2.1.</t>
  </si>
  <si>
    <t>Финансовая поддержка ОМСУ МО (субвенции, субсидии, дотации, иные МБТ)</t>
  </si>
  <si>
    <t xml:space="preserve">Софинансирование расходных обязательств, возникающих при выполнении полномочий органов местного самоуправления муниципальных образований по созданию условий для развития малого и среднего предпринимательства, в т.ч. возмещение части затрат субъектов малого и среднего предпринимательства, связанных с уплатой по кредитно-лизинговым обязательствам; гранты индивидуальным предпринимателям и юридическим лицам - производителям товаров, работ, услуг
</t>
  </si>
  <si>
    <t>2.2.</t>
  </si>
  <si>
    <t>Финансовая поддержка предпринимательской деятельности</t>
  </si>
  <si>
    <t>Субсидия субъектам малого и среднего предпринимательства на возмещение затрат, связанных с кредитно-лизинговыми обязательствами</t>
  </si>
  <si>
    <t>2.2. Темп роста оборота продукции (услуг), производимых средними и малыми предприятиями, в том числе микропредприятиями и индивидуальными предпринимателями</t>
  </si>
  <si>
    <t>2.2.2.</t>
  </si>
  <si>
    <t>Субсидия субъектам предпринимательства, осуществляющим общественно значимую деятельность</t>
  </si>
  <si>
    <t>2.3. Количество субъектов малого и среднего предпринимательства (включая индивидуальных предпринимателей) в расчете на 1 тыс. человек населения</t>
  </si>
  <si>
    <t>Предоставление субсидии субъектам малого и среднего предпринимательства на приобретение франшизы</t>
  </si>
  <si>
    <t>Постановление Правительства МО от 06.07.2020 № 481-ПП «Об оказании финансовой поддержки в виде гранта для предпринимателей на приобретение франшизы»</t>
  </si>
  <si>
    <t>2.3.</t>
  </si>
  <si>
    <t>Финансирование проектов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t>
  </si>
  <si>
    <t>2.3.2.</t>
  </si>
  <si>
    <t xml:space="preserve">Финансовое обеспечение затрат в сфере поддержки экспортно ориентированных субъектов малого и среднего предпринимательства Мурманской области </t>
  </si>
  <si>
    <t>2.4.</t>
  </si>
  <si>
    <t>Кластерная политика и поддержка иных предпринимательских объединений</t>
  </si>
  <si>
    <t>Развитие кластера северного дизайна</t>
  </si>
  <si>
    <t xml:space="preserve">2.2. Темп роста оборота продукции (услуг), производимых средними и малыми предприятиями, в том числе микропредприятиями и индивидуальными предпринимателями.                                                         2.3.Количество субъектов малого и среднего предпринимательства (включая индивидуальных предпринимателей) в расчете на 1 тыс. человек населения </t>
  </si>
  <si>
    <t>2.5.</t>
  </si>
  <si>
    <t>2.5.1.</t>
  </si>
  <si>
    <t>2.5.2.</t>
  </si>
  <si>
    <t>Формирование перечня государственного имущества Мурманской области для передачи в пользование субъектам МСП</t>
  </si>
  <si>
    <t>Имущественная поддержка субъектов малого  и среднего предпринимательства в форме передачи в пользование государственного имущества Мурманской области, включенного в перечень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t>
  </si>
  <si>
    <t>Подпрограмма  "Развитие туризма"</t>
  </si>
  <si>
    <t>3.1.</t>
  </si>
  <si>
    <t>Субсидия субъектам туриндустрии Мурманской области, осуществляющим деятельность в сфере развития внутреннего и въездного туризма</t>
  </si>
  <si>
    <t>3.2.</t>
  </si>
  <si>
    <t>Развитие туристско-рекреационного кластера</t>
  </si>
  <si>
    <t xml:space="preserve">Развитие системы туристской и сопутствующей инфраструктуры, развитие брендовых туристических продуктов Мурманской области и повышение конкурентоспособности региональной индустрии туристско-рекреационных услуг на международном рынке, объединение и координация деятельности участников туристского комплекса
</t>
  </si>
  <si>
    <t>4.1.</t>
  </si>
  <si>
    <t xml:space="preserve">Финансовое обеспечение затрат по сопровождению проведения международных и межрегиональных мероприятий в сфере развития международных, внешнеэкономических связей и межрегионального сотрудничества </t>
  </si>
  <si>
    <t>4.2.</t>
  </si>
  <si>
    <t>4.2.1.</t>
  </si>
  <si>
    <t xml:space="preserve">Обеспечение своевременного согласования, утверждения и регистрации документов международного характера </t>
  </si>
  <si>
    <t>4.2.2.</t>
  </si>
  <si>
    <t>Ведение реестра соглашений о приграничном сотрудничестве ОМСУ Мурманской области</t>
  </si>
  <si>
    <t>Поддержание реестра соглашений о приграничном сотрудничестве ОМСУ Мурманской области в актуальном состоянии</t>
  </si>
  <si>
    <t>4.2.3.</t>
  </si>
  <si>
    <t>Обеспечение актуализации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t>
  </si>
  <si>
    <t>Поддержание соглашений о торгово-экономическом, научно-техническом и гуманитарно-культурном сотрудничестве между Мурманской областью и субъектами РФ, соглашений о сотрудничестве с регионами иностранных государств  в актуальном состоянии</t>
  </si>
  <si>
    <t>4.2.4.</t>
  </si>
  <si>
    <t>Содействие реализации международных программ сотрудничества, в т.ч. программ приграничного сотрудничества</t>
  </si>
  <si>
    <t>Обеспечение реализации на территории Мурманской области международных программ</t>
  </si>
  <si>
    <t>4.2.5.</t>
  </si>
  <si>
    <t>Организация деятельности Координационного совета по развитию международных и внешнеэкономических связей при Правительстве Мурманской области</t>
  </si>
  <si>
    <t>Обеспечение координации международных и внешнеэкономических связей</t>
  </si>
  <si>
    <t>4.2.6.</t>
  </si>
  <si>
    <t>Организация деятельности Проектного комитета по реализации национального проекта "Международная кооперация и экспорт" в Мурманской области"</t>
  </si>
  <si>
    <t>Обеспечение организации процессов управления проектами и принятия управленческих решений в ходе реализации региональных проектов национального проекта "Международная кооперация и экспорт"</t>
  </si>
  <si>
    <t xml:space="preserve">4.1. Внедрен и реализуется Региональный экспортный стандарт 2.0 </t>
  </si>
  <si>
    <t>4.2.7.</t>
  </si>
  <si>
    <t>Обеспечение проведения протокольных и рабочих мероприятий международного характера с участием Губернатора Мурманской области и его заместителей на территории Мурманской области, в ходе визитов Губернатора Мурманской области и его заместителей на территории иностранных государств, а также подготовка и обеспечение их участия в мероприятиях за рубежом, проходящих в рамках работы международных организаций</t>
  </si>
  <si>
    <t>Обеспечение проведения протокольных и рабочих мероприятий международного характера</t>
  </si>
  <si>
    <t>Подпрограмма 5 "Обеспечение реализации государственной программы"</t>
  </si>
  <si>
    <t>5.1.</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</si>
  <si>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</si>
  <si>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 xml:space="preserve">Финансовое обеспечение переданных органам местного самоуправления государственных полномочий по установлению регулируемых тарифов на перевозки пассажиров и багажа автомобильным  и городским наземным электрическим транспортом по муниципальным маршрутам регулярных перевозок </t>
  </si>
  <si>
    <t>5.2.</t>
  </si>
  <si>
    <t>5.2.1.</t>
  </si>
  <si>
    <t>Субсидия некоммерческим организациям на осуществление деятельности Ресурсного центра СО НКО</t>
  </si>
  <si>
    <t>Финансовое обеспечение затрат, связанных с функционированием объекта инфраструктуры поддержки СО НКО</t>
  </si>
  <si>
    <t>5.3.</t>
  </si>
  <si>
    <t>Меры тарифного регулирования</t>
  </si>
  <si>
    <t>Установление регулируемых тарифов (цен) на электрическую энергию на территории МО</t>
  </si>
  <si>
    <t>Соблюдение баланса экономических
интересов поставщиков и потребителей электрической энергии (мощности)</t>
  </si>
  <si>
    <t>5.3.2.</t>
  </si>
  <si>
    <t>Установление регулируемых цен (тарифов) в сфере теплоснабжения, водоснабжения, водоотведения, в области обращения с твердыми коммунальными отходами</t>
  </si>
  <si>
    <t>Соблюдение баланса экономических интересов поставщиков и потребителей в сфере теплоснабжения, водоснабжения, водоотведения, а также в области обращения с отходами</t>
  </si>
  <si>
    <t>5.3.3.</t>
  </si>
  <si>
    <t>Установление регулируемых цен (тарифов) на продукцию производственно-технического назначения, товары народного потребления и услуги, производимые и (или) реализуемые на территории Мурманской области</t>
  </si>
  <si>
    <t>Соблюдение баланса экономических интересов производителей и потребителей иной продукции (товаров, услуг), на которые осуществляется государственное регулирование цен (тарифов)</t>
  </si>
  <si>
    <t>5.4.</t>
  </si>
  <si>
    <t>Контрольно-надзорная деятельность, лицензирование и аккредитация</t>
  </si>
  <si>
    <t>Проведение проверок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</si>
  <si>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Контроль деятельности органов местного самоуправления и должностных лиц местного самоуправления по осуществлению переданных государственных полномочий Мурманской области по сбору сведений для формирования и ведения торгового реестра</t>
  </si>
  <si>
    <t>5.4.2.</t>
  </si>
  <si>
    <t xml:space="preserve">Проведение проверок обеспечения  антитеррористической защищенности  торговых объектов (территорий), имеющих категорию по антитеррористической защищенности </t>
  </si>
  <si>
    <t>Контроль за обеспечением антитеррористической защищенности торговых объектов (территорий), имеющих категорию по антитеррористической защищенности</t>
  </si>
  <si>
    <t>5.4.3.</t>
  </si>
  <si>
    <t>Региональный государственный контроль (надзор) в области розничной продажи алкогольной и спиртсодержащей продукции</t>
  </si>
  <si>
    <t>Оценка соблюдения юридическими лицами, индивидуальными предпринимателями лицензионных требований, обязательных требований, а также систематическое наблюдение за их исполнением, анализ и прогнозирование состояния исполнения лицензионных и обязательных требований при осуществлении деятельности в области розничной продажи алкогольной и спиртосодержащей продукции в целях проведения мероприятий по профилактике выявленных и возможных нарушений</t>
  </si>
  <si>
    <t>5.4.4.</t>
  </si>
  <si>
    <t>5.4.5.</t>
  </si>
  <si>
    <t>Региональный государственный контроль (надзор) за соблюдением установленного порядка ценообразования в сфере теплоснабжения, водоснабжения, водоотведения, а также в области обращения с твердыми коммунальными отходами</t>
  </si>
  <si>
    <t>Контроль ресурсоснабжающих организаций с целью выявления и предотвращения нарушений применения порядка ценообразования в сфере теплоснабжения, водоснабжения, водоотведения, а также в области обращения с твердыми коммунальными отходами</t>
  </si>
  <si>
    <t>5.4.6.</t>
  </si>
  <si>
    <t xml:space="preserve">Региональный государственный контроль (надзор) за соблюдением установленного порядка ценообразования на продукцию производственно-технического назначения, товаров народного потребления </t>
  </si>
  <si>
    <t>Контроль ресурсоснабжающих организаций с целью выявления и предотвращения нарушений порядка ценообразования на продукцию производственно-технического назначения и  товаров народного потребления</t>
  </si>
  <si>
    <t>5.4.7.</t>
  </si>
  <si>
    <t>Региональный государственный контроль (надзор) за соблюдением установленного порядка ценообразования в сфере электроснабжения</t>
  </si>
  <si>
    <t>Контроль ресурсоснабжающих организаций с целью выявления и предотвращения нарушений применения порядка ценообразования в сфере электроэнергетики</t>
  </si>
  <si>
    <t>5.4.8.</t>
  </si>
  <si>
    <t>Выдача лицензий на розничную продажу алкогольной продукции (за исключением пива и пивных напитков, сидра, пуаре, медовухи, а также вина, игристого вина (шампанского), произведенных крестьянскими (фермерскими) хозяйствами без образования юридического лица, индивидуальными предпринимателями, признаваемыми сельскохозяйственными товаропроизводителями)</t>
  </si>
  <si>
    <t>5.4.9.</t>
  </si>
  <si>
    <t>5.5.</t>
  </si>
  <si>
    <t xml:space="preserve">Регулирование деятельности ОМСУ </t>
  </si>
  <si>
    <t>5.5.1.</t>
  </si>
  <si>
    <t>Согласование докладов глав администраций городских округов и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t>
  </si>
  <si>
    <t xml:space="preserve">Проведение оценки эффективности деятельности органов местного самоуправления городских округов и муниципальных районов Мурманской области
</t>
  </si>
  <si>
    <t>5.6.</t>
  </si>
  <si>
    <t>5.6.2.</t>
  </si>
  <si>
    <t>Перечень механизмов финансовой поддержки и иных мер государственного регулирования в сфере реализации государственной программы "Экономический потенциал"</t>
  </si>
  <si>
    <t>Информация о реализации</t>
  </si>
  <si>
    <t>1.8. Интегральный индекс Мурманской области в Национальном рейтинге состояния инвестиционного климата в субъектах Российской Федерации (нарастающим итогом с 2020 года).
1.9. Место в рейтинге субъектов Российской Федерации по уровню развития сферы государственно-частного партнерства.
Д 1.4. Положение Мурманской области в инвестиционном рейтинге российских регионов рейтингового агентства «Эксперт РА» не ниже 3В1</t>
  </si>
  <si>
    <t>Сопровождение инвестиционных проектов на базе АО «Корпорация развития Мурманской области»</t>
  </si>
  <si>
    <t>Привлечение инвестиций в экономику региона, сопровождение инвестиционных проектов по принципу одного окна</t>
  </si>
  <si>
    <t>Постановление Правительства Мурманской области от 25.09.2013 № 540-ПП «О создании открытого акционерного общества «Корпорация развития Мурманской области»; постановление Правительства Мурманской области от 23.10.2019 № 486-ПП «О специализированной организации по привлечению инвестиций и работе с инвесторами Мурманской области и внесении изменений в некоторые постановления Правительства Мурманской области»</t>
  </si>
  <si>
    <t>Обеспечение благоприятного инвестиционного климата по 7 приоритетным направлениям:
Регистрация права собственности на земельные участки и объекты недвижимого имущества.
Постановка на кадастровый учет земельных участков и объектов недвижимого имущества.
Технологическое присоединение к электрическим сетям.
Подключение к системам теплоснабжения, подключение (технологическое присоединение) к централизованным системам водоснабжения и водоотведения.
Получение разрешения на строительство и территориальное планирование.
Совершенствование и внедрение положения о региональном инвестиционном стандарте.
Осуществление контрольно-надзорной деятельности в Мурманской области</t>
  </si>
  <si>
    <t>Распоряжение Правительства Мурманской области от 22.02.2017 № 50-РП «Об утверждении «дорожных карт» по внедрению целевых моделей упрощения процедур ведения бизнеса и повышения инвестиционной привлекательности Мурманской области»</t>
  </si>
  <si>
    <t>1.8. Интегральный индекс Мурманской области Национальном рейтинге состояния инвестиционного климата в субъектах Российской Федерации» (нарастающим итогом с 2020 года).
Д 1.4. Положение Мурманской области в инвестиционном рейтинге российских регионов рейтингового агентства «Эксперт РА» не ниже 3В1</t>
  </si>
  <si>
    <t>Приложение № 1 к государственной программе;
постановление Правительства Мурманской области от 18.01.2012 № 7-ПП «О предоставлении субсидий из областного бюджета бюджетам муниципальных образований Мурманской области на реализацию мероприятий муниципальных программ развития малого и среднего предпринимательства»</t>
  </si>
  <si>
    <t>Постановление Правительства Мурманской области от 14.10.2016 № 508-ПП «Об оказании финансовой поддержки в виде субсидий субъектам малого и среднего предпринимательства»</t>
  </si>
  <si>
    <t>Возмещение затрат субъектов малого и среднего предпринимательства, направленных на модернизацию производства</t>
  </si>
  <si>
    <t>Возмещение затрат субъектов малого и среднего предпринимательства, осуществляющих деятельность, осуществляющих общественно значимую деятельность</t>
  </si>
  <si>
    <t>Финансовая поддержка начинающих и действующих предпринимателей, в том числе физических лиц, применяющих специальный налоговый режим «Налог на профессиональный доход»</t>
  </si>
  <si>
    <t>Поддержка НКО, реализующих проекты в сфере развития предпринимательства на территории Мурманской области.</t>
  </si>
  <si>
    <t>Постановление Правительства Мурманской области от 06.06.2014 № 294-ПП «О порядке предоставления финансовой поддержки некоммерческим организациям - инициаторам проектов в сфере развития предпринимательства»</t>
  </si>
  <si>
    <t>Субсидия автономной некоммерческой организации «Центр поддержки экспорта Мурманской области»</t>
  </si>
  <si>
    <t>Постановление Правительства Мурманской области от 19.04.2019 № 171-ПП «Об утверждении порядка определения объема и предоставления субсидии из областного бюджета автономной некоммерческой организации «Центр координации поддержки экспортно ориентированных субъектов малого и среднего предпринимательства Мурманской области»</t>
  </si>
  <si>
    <t>Содействие использованию дизайна как стратегического инструмента для инноваций при достижении большей конкурентоспособности бизнеса, промышленности, государственного сектора и общества</t>
  </si>
  <si>
    <t>Распоряжение Правительства Мурманской области от 16.02.2018 № 27-РП «О Стратегии создания и развития Кластера северного дизайна Мурманской области до 2020 года и на период до 2025 года»</t>
  </si>
  <si>
    <t>Постановление Правительства Мурманской области от 22.07.2010 № 328-ПП «Об утверждении положения о порядке и условиях передачи в аренду государственного имущества из перечня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постановление Правительства Мурманской области от 16.11.2015 № 521-ПП «О перечнях социально значимых и приоритетных видов деятельности для предоставления государственной имущественной поддержки субъектам малого и среднего предпринимательства», постановление Правительства Мурманской области от 22.07.2010 № 311-ПП «Об утверждении Положения о порядке оформления передачи в аренду государственного недвижимого имущества мурманской области», постановление Правительства Мурманской области от 18.06.2004 № 203-ПП «Об утверждении Положения о порядке оформления передачи в безвозмездное пользование государственного имущества Мурманской области»</t>
  </si>
  <si>
    <t xml:space="preserve">Предоставление в пользование субъектам малого и среднего предпринимательства государственного имущества Мурманской области, в том числе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 </t>
  </si>
  <si>
    <t>Имущественная поддержка субъектов малого и среднего предпринимательства в форме передачи в аренду, безвозмездное пользование государственного имущества Мурманской области, в том числе включенного в перечень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Предоставление государственных  преференций субъектам малого и среднего  предпринимательства, осуществляющим социально значимые  и приоритетные виды деятельности,  при передаче в пользование государственного  имущества Мурманской области</t>
  </si>
  <si>
    <t>Постановление Правительства Мурманской области от 12.02.2009 № 61-ПП «О перечне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постановление Правительства Мурманской области от 05.02.2009 № 44-ПП «О порядке формирования, ведения и обязательного опубликования перечня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</si>
  <si>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3.1.4.</t>
  </si>
  <si>
    <t>3.1.5.</t>
  </si>
  <si>
    <t>3.1.6.</t>
  </si>
  <si>
    <t>Постановление Правительства Мурманской области от 15.05.2018 № 202-ПП «О предоставлении государственной поддержки в сфере развития внутреннего и въездного туризма в Мурманской области в форме субсидии»</t>
  </si>
  <si>
    <t>Финансовое обеспечение затрат, связанных с:
‒ созданием и обустройством гостиничных, туристско-рекреационных комплексов и другой туристской инфраструктуры; 
‒ приобретением оборудования для туризма (аудиогиды, палатки, генераторы, транспортное средство);
‒ установкой и созданием системы информирования туристов на маршрутах (информационные знаки, аншлаги и др.)</t>
  </si>
  <si>
    <t>Субсидия субъектам туриндустрии Мурманской области на развитие придорожного сервиса</t>
  </si>
  <si>
    <t xml:space="preserve">Финансовое обеспечение затрат при реализации проектов по созданию объектов придорожного сервиса. К затратам на создание объектов придорожного сервиса относятся расходы, связанные с созданием и обустройством объектов придорожного сервиса. Под объектами придорожного сервиса понимаются здания и сооружения (мотели, гостиницы, кемпинги, станции технического обслуживания, пункты общественного питания, торговли (при условии строительства в комплексе с иными объектами, относящимися к объектам придорожного сервиса), связи, медицинской помощи, автомойки), расположенные на придорожной полосе или на удалении не более 5 км от нее и предназначенные для обслуживания участников дорожного движения по пути их следования. </t>
  </si>
  <si>
    <t>Постановление Правительства Мурманской области от 22.06.2022 № 481-ПП «Об утверждении Порядка предоставлении субсидий из областного бюджета субъектам туриндустрии Мурманской области на развитие придорожного сервиса»</t>
  </si>
  <si>
    <t>Субсидия на осуществление поддержки общественных инициатив, направленных на создание модульных некапитальных средств размещения</t>
  </si>
  <si>
    <t>Финансовое обеспечение затрат субъектов туриндустрии при реализации проектов, связанных с созданием модульных некапитальных средств размещения в Мурманской области, в том числе расходов, связанных с приобретением, доставкой, установкой модульных некапитальных строений, а также расходов, связанных с приобретением, доставкой, установкой оборудования (сантехническое, для приготовления пищи и т.п.) для модульных некапитальных строений, бытовой техники и мебели</t>
  </si>
  <si>
    <t>Постановление Правительства Мурманской области от 01.07.2022 № 516-ПП «Об утверждении Порядка осуществления поддержки общественных инициатив, направленных на создание модульных некапитальных средств размещения в Мурманской области, в форме субсидий субъектам туриндустрии»</t>
  </si>
  <si>
    <t>3.2. Количество инвестиционных проектов, поддержанных путем софинансирования строительства (реконструкции) объектов обеспечивающей инфраструктуры с длительным сроком окупаемости.
3.3. Количество общественных инициатив, направленных на развитие туризма.
3.4. Количество предпринимательских инициатив, направленных на развитие туризма, обеспеченных грантовой поддержкой</t>
  </si>
  <si>
    <t xml:space="preserve">Субсидия на осуществление поддержки общественных инициатив на создание модульных некапитальных средств размещения (кемпингов и автокемпингов) </t>
  </si>
  <si>
    <t>Финансовое обеспечение затрат, связанных с:
- созданием модульных некапитальных средств размещения;
- созданием кемпинга, объекта кемпинг-размещения, кемпстоянки;
- приобретением кемпинговых палаток и других видов оборудования;
- обустройством жилой и рекреационной зоны кемпинга;
- оборудованием санитарных узлов (мест общего пользования);
- обеспечением доступа лиц с ОВЗ;
- созданием системы визуальной информации и навигации</t>
  </si>
  <si>
    <t>Постановление Правительства Мурманской области от 28.07.2022 № 599-ПП «Об оказании финансовой поддержки в форме субсидий субъектам туриндустрии Мурманской области»</t>
  </si>
  <si>
    <t>Субсидия на осуществление поддержки реализации общественных инициатив, направленных на развитие туристической инфраструктуры</t>
  </si>
  <si>
    <t>Финансовое обеспечение затрат, связанных с:
- обустройством пляжа в соответствии с требованиями национального стандарта Российской Федерации ГОСТ Р 55698-2013 «Туристские услуги. Услуги пляжей. Общие требования», за исключением берегозащитных, противооползневых и других защитных мероприятий, а также мероприятий по очистке дна акватории; 
- приобретением оборудования, в том числе снаряжения, инвентаря, экипировки, товаров для отдыха, предназначенного для обеспечения туристской деятельности и расширения доступности для лиц с ограниченными возможностями здоровья;
- обустройством детских и спортивных зон отдыха; 
- созданием пунктов общественного питания (некапитальное строительство); 
- созданием и обустройством национальных туристических маршрутов</t>
  </si>
  <si>
    <t xml:space="preserve">Субсидия на осуществление государственной поддержки развития инфраструктуры туризма </t>
  </si>
  <si>
    <t>3.3.</t>
  </si>
  <si>
    <t>3.3.1.</t>
  </si>
  <si>
    <t>Субсидия в виде имущественного взноса автономной некоммерческой организации «Туристский информационный центр Мурманской области»</t>
  </si>
  <si>
    <t>Финансовое обеспечение затрат, связанных с:
- функционированием НКО,
- обеспечением информированности туристов и предоставлением им информационных услуг;
- организацией и проведением (инфо-, пресс-, информационных) туров</t>
  </si>
  <si>
    <t>Постановление Правительства Мурманской области от 21.09.2021 № 666-ПП «Об утверждении порядка определения объема и предоставления субсидии из областного бюджета в виде имущественного взноса автономной некоммерческой организации «Туристский информационный центр Мурманской области»</t>
  </si>
  <si>
    <t>Финансовое обеспечение затрат, связанных с проведением туристических мероприятий конгрессно-выставочной деятельности</t>
  </si>
  <si>
    <t>Постановление Правительства Мурманской области от 13.04.2020 № 206-ПП «Об утверждении порядка определения объема и предоставления субсидии из областного бюджета автономной некоммерческой организации по развитию конгрессно-выставочной деятельности, направленных на развитие туризма»</t>
  </si>
  <si>
    <t>Постановление Правительства Мурманской области от 13.04.2020 № 207-ПП «Об утверждении правил определения объема и предоставления субсидии из областного бюджета некоммерческой микрокредитной компании «Фонд развития малого и среднего предпринимательства Мурманской области» на реализацию мероприятий государственной программы Мурманской области «Экономический потенциал»</t>
  </si>
  <si>
    <t>Обеспечение согласования, утверждения и регистрации документов международного характера исполнительных органов Мурманской области и муниципальных образований Мурманской области</t>
  </si>
  <si>
    <t>постановление Правительства Мурманской области от 25.04.2019 № 185-ПП «Об отдельных вопросах осуществления исполнительными органами государственной власти Мурманской области международных и внешнеэкономических связей Мурманской области»</t>
  </si>
  <si>
    <t>Федеральный закон от 04.01.1999 № 4-ФЗ «О координации международных и внешнеэкономических связей субъектов РФ»; Федеральный закон от 26.07.2017 № 179-ФЗ «Об основах приграничного сотрудничества»; Закон Мурманской области от 11.10.2017 № 2177-01-ЗМО «О реализации отдельных положений Федерального закона «Об основах приграничного сотрудничества»; Закон Мурманской области от 25.12.2018 № 2339-01-ЗМО «Об отдельных вопросах регулирования международных и внешнеэкономических связей в Мурманской области»;постановление Правительства Мурманской области от 25.04.2019 № 185-ПП «Об отдельных вопросах осуществления исполнительными органами государственной власти Мурманской области международных и внешнеэкономических связей Мурманской области»</t>
  </si>
  <si>
    <t>Федеральный закон от 26.07.2017 № 179-ФЗ «Об основах приграничного сотрудничества»; 
Закон Мурманской области от 11.10.2017 № 2177-01-ЗМО «О реализации отдельных положений Федерального закона «Об основах приграничного сотрудничества»</t>
  </si>
  <si>
    <t xml:space="preserve">Постановление Правительства Мурманской области от 25.04.2019 № 185-ПП «Об отдельных вопросах осуществления исполнительными органами государственной власти Мурманской области международных и внешнеэкономических связей Мурманской области»;
постановление Правительства Мурманской области от 29.07.2015 № 320-ПП «Об утверждении положения о порядке осуществления межрегионального сотрудничества исполнительными органами государственной власти Мурманской области» </t>
  </si>
  <si>
    <t>Закон Мурманской области от 25.12.2018 № 2339-01-ЗМО «Об отдельных вопросах регулирования международных и внешнеэкономических связей в Мурманской области»; постановление Правительства Мурманской области от 25.04.2019 № 185-ПП «Об отдельных вопросах осуществления исполнительными органами государственной власти Мурманской области международных и внешнеэкономических связей Мурманской области»</t>
  </si>
  <si>
    <t>Закон Мурманской области от 25.12.2018 № 2339-01-ЗМО «Об отдельных вопросах регулирования международных и внешнеэкономических связей в Мурманской области»; 
распоряжение Правительства Мурманской области от 09.04.2015 № 94-РП «О координационном совете по международному и внешнеэкономическому сотрудничеству при Правительстве Мурманской области»</t>
  </si>
  <si>
    <t>Распоряжение Правительства Мурманской области от 15.02.2019 № 33-РП «О Проектном комитете по реализации национального проекта «Международная кооперация и экспорт» в Мурманской области»</t>
  </si>
  <si>
    <t>Гранты бюджетам муниципальных образований в целях содействия достижению и (или) поощрения достижения наилучших значений показателей деятельности органов местного самоуправления городских и муниципальных округов, муниципальных районов</t>
  </si>
  <si>
    <t>Финансирование расходных обязательств муниципальных образований, направленных на реализацию социально значимых проектов в соответствии с приоритетами социально-экономического развития муниципального образования, в том числе мероприятий по развитию, ремонту и реконструкции общественной инфраструктуры муниципальных образований</t>
  </si>
  <si>
    <t>Постановление Губернатора Мурманской области от 03.09.2013 № 139-ПГ «Об организации работы по оценке эффективности деятельности органов местного самоуправления муниципальных, городских округов и муниципальных районов Мурманской области и реализации постановления Правительства Российской Федерации от 17.12.2012 № 1317»</t>
  </si>
  <si>
    <t>Закон Мурманской области от 13.10.2011 № 1395-01-ЗМО «О некоторых вопросах в области регулирования торговой деятельности на территории Мурманской области»</t>
  </si>
  <si>
    <t>Закон Мурманской области от 13.07.2009 № 1133-01-ЗМО «Об организации транспортного обслуживания населения на территории Мурманской области»</t>
  </si>
  <si>
    <t xml:space="preserve">Закон Мурманской области от 05.03.2012 № 1450-01-ЗМО «О государственной поддержке социально ориентированных некоммерческих организаций в Мурманской области»;
постановление Правительства Мурманской области от 21.01.2019 № 13-ПП «О предоставлении субсидии из областного бюджета некоммерческой организации на финансовое обеспечение деятельности Ресурсного центра социально ориентированных некоммерческих организаций»
</t>
  </si>
  <si>
    <t>Федеральный закон от 26.03.2003 № 35-ФЗ «Об электроэнергетике»; 
постановление Правительства РФ от 29.12.2011 № 1178 «О ценообразовании в области регулируемых цен (тарифов) в электроэнергетике»</t>
  </si>
  <si>
    <t>Федеральный закон от 27.07.2010 № 190-ФЗ «О теплоснабжении»; 
Федеральный закон от 07.12.2011 № 416-ФЗ «О водоснабжении и водоотведении»; 
Федеральный закон от 24.06.1998 № 89-ФЗ «Об отходах производства и потребления»;
постановление Правительства РФ от 22.10.2012 № 1075 «О ценообразовании в сфере теплоснабжения»; 
постановление Правительства РФ  от 13.05.2013 № 406 «О государственном регулировании тарифов в сфере водоснабжения и водоотведения»; 
постановление Правительства РФ от 30.05.2016 № 484 «О ценообразовании в области обращения с твердыми коммунальными отходами»</t>
  </si>
  <si>
    <t>Закон Мурманской области от 28.05.2004 № 483-01-ЗМО «О государственном регулировании цен на территории Мурманской области»</t>
  </si>
  <si>
    <t>Федеральный закон от 06.10.2003 № 131-ФЗ «Об общих принципах организации местного самоуправления в Российской Федерации», Закон Мурманской области от 13.10.2011 № 1395-01-ЗМО «О некоторых вопросах в области регулирования торговой деятельности на территории Мурманской области»</t>
  </si>
  <si>
    <t>Федеральный закон от 06.03.2006 № 35-ФЗ «О противодействии терроризму», постановление Правительства Российской Федерации от 19.10.2017 № 1273 «Об утверждении требований к антитеррористической защищенности торговых объектов (территорий) и формы паспорта безопасности торговых объектов (территорий)»</t>
  </si>
  <si>
    <t>Федеральный закон от 27.07.2010 № 190-ФЗ «О теплоснабжении»;
Федеральный закон от 07.12.2011 № 416-ФЗ «О водоснабжении и водоотведении»;
Федеральный закон от 24.06.1998 № 89-ФЗ «Об отходах производства и потребления»</t>
  </si>
  <si>
    <t>Федеральный закон от 26.03.2003 № 35-ФЗ «Об электроэнергетике»</t>
  </si>
  <si>
    <t>Методическое руководство и координация деятельности ИО МО по вопросам разработки и реализации государственных программ Мурманской области</t>
  </si>
  <si>
    <t>Нормативный акт</t>
  </si>
  <si>
    <t>Обеспечение деятельности управляющей компании ООО "КРДВ Мурманск"</t>
  </si>
  <si>
    <t>Министерство развития Арктики и экономики Мурманской области, ООО "КРДВ Мурманск",  АО "Корпорация развития Мурманской области"</t>
  </si>
  <si>
    <t>Проведение обучения сотрудников предприятий-участников регионального проекта методам повышения прооизводительности труда с использованием инструментов бережливого производства</t>
  </si>
  <si>
    <t>2.2.9.</t>
  </si>
  <si>
    <t>Субсидия автономной некоммерческой организации «Агентство по проведению спортивно-массовых и культурно-зрелищных мероприятий «СпортКульт51» на финансовое обеспечение затрат в сфере ярмарочных, выставочных мероприятий, конференций, направленных в том числе на поддержку субъектов малого и среднего предпринимательства</t>
  </si>
  <si>
    <t>Министерство развития Арктики и экономики Мурманской области, Автономная некоммерческая организация  «Агентство по проведению спортивно-массовых и культурно-зрелищных мероприятий «СпортКульт51»</t>
  </si>
  <si>
    <t>Предоставление субсидий юридическим лицам и индивидуальным предпринимателям на финансовое обеспечение части затрат на поддержку инвестиционных проектов по созданию модульных некапитальных средств размещения</t>
  </si>
  <si>
    <t>П. 3.1.6</t>
  </si>
  <si>
    <t>Введенно в эксплуатацию номеров в модульных некапитальных средствах размещения: в 2023 - 12 номеров, в 2024 году - 20 номеров (нарастающим итогом)</t>
  </si>
  <si>
    <t>Субсидия на финансовое обеспечение затрат, связанных с осуществлением уставной деятельности автономной некоммерческой организации «Агентство территориального развития Мурманской области»</t>
  </si>
  <si>
    <t>5.1.11.</t>
  </si>
  <si>
    <t>Разработка и реализация мероприятий по просвещению, распространению успешных практик и вовлечению граждан и организаций в процессы территориального развития Мурманской области, а также разработка аналитических документов и материалов по вопросам пространственного и территориального развития региона</t>
  </si>
  <si>
    <t>2023 год</t>
  </si>
  <si>
    <t>Количество предприятий-участников, вовлеченных в национальный проект "Производительность труда" через получение адресной поддержки, нарастающим итогом</t>
  </si>
  <si>
    <t>Количество руководителей, обученных по программе управленческих навыков для повышения производительности труда, нарастающим итогом</t>
  </si>
  <si>
    <t>Место Мурманской области в рейтинге субъектов Российской Федерации по уровню развития сферы государственно-частного партнерства</t>
  </si>
  <si>
    <t>3.5</t>
  </si>
  <si>
    <t>&lt;**&gt; Степень достижения показателя (ДП) и динамика значения показателя (Дин) определяются в соответствии с пунктами 2 и 4 приложения № 4 к Порядку.</t>
  </si>
  <si>
    <t>&lt;****&gt; Степень достижения показателя для расчета К1 и Динамика значения показателя для расчета К2 определяются и указываются для каждого показателя в отдельности с учетом условий, указанных соответственно в пунктах 3 и 5 приложения № 4 к Порядку. Критерии К1 и К2 для государственной программы в целом рассчитываются с учетом всех показателей программы и подпрограмм.</t>
  </si>
  <si>
    <t>Субсидии на реализацию мероприятий муниципальных программ развития малого и среднего предпринимательства (разделов программ социально-экономического развития), в т.ч. моногородов</t>
  </si>
  <si>
    <t>Предоставление гранта "Губернаторский старт" на поддержку предпринимательских инициатив</t>
  </si>
  <si>
    <t>Постановление Правительства Мурманской области от 13.04.2020 № 212-ПП "Предоставление гранта "Губернаторский старт" на поддержку предпринимательских инициатив"</t>
  </si>
  <si>
    <t>Предоставление финансовой поддержки в виде грантов субъектам малого и среднего предпринимательства, включенным в реестр социальных предпринимателей, или субъектам малого и среднего предпринимательства, созданным физическими лицами в возрасте до 25 лет включительно</t>
  </si>
  <si>
    <t>Финансовая поддержка субъектов малого и среднего предпринимательства, включенных в реестр социальных предпринимателей, или субъектов малого и среднего предпринимательства, созданных физическими лицами в возрасте до 25 лет включительно</t>
  </si>
  <si>
    <t>Постановление Правительства Мурманской области от 19.08.2021 № 575-ПП "Об утверждении порядка предоставления финансовой поддержки в виде грантов субъектам малого и среднего предпринимательства, включенным в реестр социальных предпринимателей, или субъектам малого и среднего предпринимательства, созданным физическими лицами в возрасте до 25 лет включительно"</t>
  </si>
  <si>
    <t>Д 2.1. Количество уникальных социальных предприятий, включенных в реестр социальных предпринимателей, и количество субъектов малого и среднего предпринимательства, созданных физическими лицами в возрасте до 25 лет включительно, получивших комплекс услуг и (или) финансовую поддержку в виде грантов (нарастающим итогом)</t>
  </si>
  <si>
    <t>2.3.3.</t>
  </si>
  <si>
    <t>Субсидия автономной некоммерческой организации "Агентство по проведению спортивно-массовых и культурно-зрелищных мероприятий "СпортКульт51" на финансовое обеспечение затрат в сфере ярмарочных, выставочных мероприятий, конференций, направленных в том числе на поддержку субъектов малого и среднего предпринимательства</t>
  </si>
  <si>
    <t>Финансовое обеспечение затрат в сфере ярмарочных, выставочных мероприятий, конференций, направленных в том числе на поддержку субъектов малого и среднего предпринимательства</t>
  </si>
  <si>
    <t>2.2. Темп роста оборота продукции (услуг), производимых средними и малыми предприятиями, в том числе микропредприятиями и индивидуальными предпринимателями
2.3. Количество субъектов малого и среднего предпринимательства (включая индивидуальных предпринимателей) в расчете на 1 тыс. человек населения</t>
  </si>
  <si>
    <t>Постановление Правительства Мурманской области от 29.09.2023 № 704-ПП "Об утверждении порядка определения объема и предоставления субсидии из областного бюджета автономной некоммерческой организации "Агентство по проведению спортивно-массовых и культурно-зрелищных мероприятий "СпортКульт51" на финансовое обеспечение затрат в сфере выставочных, ярмарочных мероприятий, конференций, направленных на поддержку субъектов малого и среднего предпринимательства"</t>
  </si>
  <si>
    <t>Финансовое обеспечение затрат, связанных с:
- приобретением туристского оборудования;
- разработкой новых туристских маршрутов;
- созданием электронных путеводителей;
- реализацией проектов на создание и развитие доступной туристской среды для лиц с ОВЗ, стимулирование инклюзивного туризма;
- организацией круглогодичного функционирования и доступности плавательных бассейнов</t>
  </si>
  <si>
    <t>3.1.7.</t>
  </si>
  <si>
    <t>Субсидия юридическим лицам и индивидуальным предпринимателям на финансовое обеспечение части затрат на поддержку инвестиционных проектов по созданию модульных некапитальных средств размещения</t>
  </si>
  <si>
    <t>Государственная поддержка инвестиционных проектов по созданию модульных некапитальных средств размещения</t>
  </si>
  <si>
    <t>Постановление Правительства Мурманской области от 07.11.2023 № 809-ПП "Об утверждении порядка предоставления в 2023 и 2024 годах субсидий юридическим лицам и индивидуальным предпринимателям на финансовое обеспечение части затрат на поддержку инвестиционных проектов по созданию модульных некапитальных средств размещения"</t>
  </si>
  <si>
    <t>3.5. Количество введенных в эксплуатацию номеров в модульных некапитальных средствах размещения (нарастающим итогом)</t>
  </si>
  <si>
    <t>3.1. Объем туристского потока в Мурманской области</t>
  </si>
  <si>
    <t>Постановление Правительства Мурманской области от 15.12.2021 № 941-ПП "Об утверждении Положения о региональном государственном контроле (надзоре) в области розничной продажи алкогольной и спиртосодержащей продукции на территории Мурманской области"</t>
  </si>
  <si>
    <t>Федеральный государственный лицензионный контроль (надзор) за деятельностью по заготовке, хранению, переработке и реализации лома черных металлов, цветных металлов</t>
  </si>
  <si>
    <t>Осуществление федерального государственного лицензионного контроля (надзора) за соблюдением юридическими лицами и индивидуальными предпринимателями, осуществляющими деятельность по заготовке, хранению, переработке и реализации лома черных и цветных металлов, лицензионных требований</t>
  </si>
  <si>
    <t>Постановление Правительства Российской Федерации от 28.05.2022 № 980 "О некоторых вопросах лицензирования деятельности по заготовке, хранению, переработке и реализации лома черных и цветных металлов, а также обращения с ломом и отходами черных и цветных металлов и их отчуждения"</t>
  </si>
  <si>
    <t>Лицензирование розничной продажи алкогольной продукции (за исключением лицензирования розничной продажи произведенной сельскохозяйственными производителями винодельческой продукции (вино, игристое вино) в рамках осуществления деятельности по производству, хранению, поставке и розничной продаже произведенной сельскохозяйственными производителями винодельческой продукции)</t>
  </si>
  <si>
    <t>Приказ Министерства развития Арктики и экономики Мурманской области от 30.12.2022 № 271-ОД "Об утверждении административного регламента по предоставлению государственной услуги "Лицензирование розничной продажи алкогольной продукции (за исключением лицензирования розничной продажи произведенной сельскохозяйственными производителями винодельческой продукции)" и признании утратившим силу приказа Министерства инвестиций, развития предпринимательства и рыбного хозяйства Мурманской области"</t>
  </si>
  <si>
    <t>Лицензирование деятельности по заготовке, хранению, переработке и реализации лома черных и цветных металлов</t>
  </si>
  <si>
    <t>Выдача лицензий на осуществление деятельности по заготовке, хранению, переработке и реализации лома черных и цветных металлов:
- юридическим лицам (организациям), индивидуальным предпринимателям, осуществляющим деятельность в области заготовки, хранения, переработки и реализации лома черных металлов, цветных металлов на территории Мурманской области;
- физическим лицам, юридическим лицам и (или) индивидуальным предпринимателям, имеющим намерение получить сведения о конкретной лицензии, содержащиеся в реестре лицензий, в виде выписки из реестра лицензий</t>
  </si>
  <si>
    <t>Приказ Министерства развития Арктики и экономики Мурманской области от 28.11.2022 № 229-ОД "Об утверждении административного регламента по предоставлению государственной услуги "Лицензирование деятельности по заготовке, хранению, переработке и реализации лома черных металлов, цветных металлов" и признании утратившими силу приказов Министерства развития промышленности и предпринимательства Мурманской области"</t>
  </si>
  <si>
    <t>Постановление Губернатора Мурманской области от 03.09.2013 № 139-ПГ "Об организации работы по оценке эффективности деятельности органов местного самоуправления муниципальных, городских округов и муниципальных районов Мурманской области и реализации постановления Правительства Российской Федерации от 17.12.2012 № 1317"</t>
  </si>
  <si>
    <t>Государственная программа, подпрограмма</t>
  </si>
  <si>
    <t>Ответственный исполнитель</t>
  </si>
  <si>
    <t>К1 (степень достижения показателей)</t>
  </si>
  <si>
    <t>К2 (динамика значений показателей по сравнению с 2021 годом)</t>
  </si>
  <si>
    <t>К3 (степень выполнения мероприятий)</t>
  </si>
  <si>
    <t>ЭГП (интегральный показатель эффективности)</t>
  </si>
  <si>
    <t>Оценка &lt;*&gt;</t>
  </si>
  <si>
    <t>Государственная программа "Мурманской области "Экономический потенциал"</t>
  </si>
  <si>
    <t>Министерство развития Арктики и экономики МО</t>
  </si>
  <si>
    <t>высокая</t>
  </si>
  <si>
    <t>средняя</t>
  </si>
  <si>
    <t>Комитет по туризму МО</t>
  </si>
  <si>
    <t>Подпрограмма 4. Развитие международных и внешнеэкономических связей, приграничного, межрегионального сотрудничества</t>
  </si>
  <si>
    <t>*Высокая, средняя, ниже среднего, низкая. Государственная программа считается реализуемой:
- с высоким уровнем эффективности, если значение ЭГП составляет не менее 97%;
- со средним уровнем эффективности, если значение ЭГП составляет не менее 92%.
- с уровнем эффективности ниже среднего, если значение ЭГП составляет не менее 85%.
 - с низким уровнем эффективности, если значение ЭГП составляет менее 85%.</t>
  </si>
  <si>
    <t>Министерство развития Арктики и экономики Мурманской области, Министерство строительства Мурманской области, Министерство цифрового развития Мурманской области, Министерство имущественных отношений Мурманской области,  Министерство транспорта и дорожного хозяйства Мурманской области, Министерство градостроительства и благоустройства Мурманской области, Министерство энергетики и жилищно-коммунального хозяйства Мурманской области, Комитет по тарифному регулированию Мурманской области, Комитет по туризму Мурманской области, Комитет по конкурентной политике Мурманской области, АО "Корпорация развития Мурманской области, ООО "КРДВ Мурманск", НМКК "ФОРМАП" (фонд), ГОБУ МРИБИ, ГОБУ "МФЦ МО", АНО "Арктический центр компетенций", Автономная некоммерческая организация по развитию 
конгрессно-выставочной, ярмарочной и информационной деятельности «Мурманконгресс», АНО "Центр поддержки экспорта Мурманской области", АНО "Туристский информационный центр Мурманской области"</t>
  </si>
  <si>
    <t>Министерство развития Арктики и экономики Мурманской области, Комитет по конкурентной политике Мурманской области, Министерство имущественных отношений Мурманской области, Министерство транспорта и дорожного хозяйства Мурманской области, Министерство градостроительства и благоустройства Мурманской области, Министерство энергетики и жилищно-коммунального хозяйства Мурманской области, Министерство строительства Мурманской области, АО "Корпорация развития Мурманской области", ООО "КРДВ Мурманск", АНО "Арктический центр компетенций", НМКК "ФОРМАП" (фонд)</t>
  </si>
  <si>
    <t>Обеспечение изготовления рекламной продукции, проведения мероприятий и участия сотрудников Министерства развития Арктики и экономики Мурманской области в 2024-2026 гг. - не менее 2 мероприятий в год</t>
  </si>
  <si>
    <t>Обеспечение проведения мероприятий в интересах лидеров рейтинга органов местного самоуправления по содействию развитию конкуренции и обеспечению благоприятного инвестиционного климата, участие сотрудников органов местного самоуправления в выездных мероприятиях, не менее 3 органов местного самоуправления в год</t>
  </si>
  <si>
    <t xml:space="preserve">Основное мероприятие 2. Обеспечение условий для реализации инвестиционных проектов резидентами Арктической зоны Российской Федерации и территории опережающего развития «Столица Арктики» </t>
  </si>
  <si>
    <t>0.1. Индекс промышленного производства.                                                        
0.2. Объем инвестиций в основной капитал (без бюджетных средств).                                                                                                                      
1.1. Коэффициент бюджетной эффективности от предоставленных налоговых льгот в рамках соглашений с компаниями о защите и поощрении капитальных вложений, о государственной поддержке инвестиционной деятельности, СПИК не менее 1 (1 рубль налоговых и неналоговых поступлений в консолидированный бюджет региона от реализуемых инвестиционных проектов на 1 рубль предоставленных налоговых льгот)
1.3. Количество резидентов Арктической зоны Российской Федерации и территории опережающего развития "Столица Арктики" (нарастающим итогом с 2020 года).                                                            
1.4. Объем инвестиций, привлеченных резидентами Арктической зоны Российской Федерации и территории опережающего развития «Столица Арктики» (нарастающим итогом с 2020 года).                                                                                 
1.5. Количество созданных и сохраненных рабочих мест резидентами Арктической зоны Российской Федерации и территории опережающего развития "Столица Арктики" (нарастающим итогом с 2020 года)</t>
  </si>
  <si>
    <t>Предоставление субсидии на финансовое обеспечение затрат ООО "КРДВ Мурманск", связанных с выполнением в Мурманской области функций управляющей компании по управлению территорией опережающего развития "Столица Арктики" и Арктической зоны Российской Федерации</t>
  </si>
  <si>
    <t>ОМ 1.4.</t>
  </si>
  <si>
    <t>Основное мероприятие 4. Докапитализация фонда развития промышленности Мурманской области</t>
  </si>
  <si>
    <t>0.1. Индекс промышленного производства                                                                           0.2. Объем инвестиций в основной капитал (за исключением бюджетных средств)</t>
  </si>
  <si>
    <t>Министерство развития Арктики и экономики Мурманской области, НМКК "ФОРМАП" (фонд)</t>
  </si>
  <si>
    <t>1.4.2.</t>
  </si>
  <si>
    <t>Обеспечение деятельности регионального фонда развития промышленности</t>
  </si>
  <si>
    <t>Выполнение функций регионального фонда развития промышленности</t>
  </si>
  <si>
    <t>ОМ 1.6.</t>
  </si>
  <si>
    <t>Основное мероприятие 6. Формирование условий для роста производительности труда в
Мурманской области</t>
  </si>
  <si>
    <t>1.11. Количество организаций, реализующих мероприятия по внедрению принципов бережливого производства при поддержке Регионального центра компетенций
1.12. Количество сотрудников организаций и студентов, прошедших обучение инструментам повышения производительности труда при поддержке Регионального центра компетенций</t>
  </si>
  <si>
    <t>Министерство развития Арктики и экономики Мурманской области, АНО "Арктический центр компетенций"</t>
  </si>
  <si>
    <t>1.6.1.</t>
  </si>
  <si>
    <t>Предоставление субсидии автономной некоммерческой организации «Арктический центр компетенций» на финансовое обеспечение деятельности по реализации мероприятий по внедрению принципов бережливого производства в организациях Мурманской области</t>
  </si>
  <si>
    <t>Реализовано не менее четырех проектов по внедрению в организациях Мурманской области принципов бережливого производства, направленных на рост производительности труда, с помощью Регионального центра компетенций в сфере производительности труда</t>
  </si>
  <si>
    <t xml:space="preserve">Министерство развития Арктики и экономики Мурманской области, АНО "Арктический центр компетенций" </t>
  </si>
  <si>
    <t>Министерство развития Арктики и экономики Мурманской области, Министерство цифрового развития Мурманской области, НМКК "ФОРМАП" (фонд), ГОБУ МРИБИ, ГОБУ "МФЦ МО", Автономная некоммерческая организация по развитию 
конгрессно-выставочной, ярмарочной и информационной деятельности «Мурманконгресс», АНО "Центр поддержки экспорта Мурманской области", Автономная некоммерческая организация  «Агентство по проведению спортивно-массовых и культурно-зрелищных мероприятий «СпортКульт51»</t>
  </si>
  <si>
    <t xml:space="preserve">Предоставление субсидий СМСП и создание рабочих мест:
2024-2026 гг.: не менее 9 субсидий и 3 рабочих мест                                                                                                                                                                                                                                                                                                                                                                                                                                                               </t>
  </si>
  <si>
    <t>Предоставление поддержки:
- в 2024 г. - не менее 23 СМСП</t>
  </si>
  <si>
    <t>Предоставление поддержки не менее 3 СМСП в год</t>
  </si>
  <si>
    <t>2024 год: обеспечение организации и проведения не менее 6 мероприятий:
- ярмарка «На Севере - Тепло!»; 
- ярмарка «На Севере – Весна!»;  
- выставка-ярмарка «На Севере – Светло!»;  
- ярмарка «На Севере – День Знаний!»;  
- ярмарка «На Севере – Вкусно!», приуроченной ко Дню города Мурманска; 
- организация участия Мурманской области в «Международной выставке-форуме «Россия» в г. Москва,  перенос экспозиции в г. Мурманск, в том числе демонтаж экспозиции в г. Москва, транспортировка и монтаж в г. Мурманск</t>
  </si>
  <si>
    <t>Министерство развития Арктики и экономики, НМКК "ФОРМАП" (фонд)</t>
  </si>
  <si>
    <t>2.3.5.</t>
  </si>
  <si>
    <t>Ежегодное обучение:
2024-2026 гг.: не менее 3 человек</t>
  </si>
  <si>
    <t>2023-2026 гг.: предоставление не менее 2 инновационных ваучеров в год</t>
  </si>
  <si>
    <t>В 2023 - 2024 г.г. - проведение не менее 1 мероприятия в год</t>
  </si>
  <si>
    <t>Субсидия некоммерческим организациям, осуществляющим функции торгово-промышленных палат</t>
  </si>
  <si>
    <t>Обеспечение организации и проведения не менее 1 мероприятия в год</t>
  </si>
  <si>
    <t>Проведение не менее 6 мероприятий ежегодно (в том числе тренингов, мастер классов, семинаров).
Количество граждан, желающих вести бизнес, начинающих и действующих предпринимателей, получивших услуги, составит:
- в 2024 году: не менее 1739 чел.</t>
  </si>
  <si>
    <t>Предоставление грантов:
2024 год - не менее 2 СМСП</t>
  </si>
  <si>
    <t xml:space="preserve">0.3. Численность занятых в сфере малого и среднего предпринимательства, включая индивидуальных предпринимателей.
2.1. Доля субъектов малого и среднего предпринимательства и самозанятых граждан в общей численности занятого населения.
2.2. Темп роста оборота продукции (услуг), производимых средними и малыми предприятиями, в том числе микропредприятиями и индивидуальными предпринимателями.
2.3. Количество субъектов малого и среднего предпринимательства (включая индивидуальных предпринимателей) в расчете на 1 тыс. человек населения
</t>
  </si>
  <si>
    <t>Предоставление государственной поддержки:
2023-2024 годы - не менее 209 СМСП в год.
Обеспечение бюджетного финансирования объекта инфраструктуры поддержки субъектов МСП</t>
  </si>
  <si>
    <t>Финансовое обеспечение деятельности регионального Центра кластерного развития Мурманской области, оказание поддержки в 2021-2024 годах - не менее 35 СМCП ежегодно, количество проведенных мероприятий для субъектов малого и среднего предпринимательства, являющихся участниками территориальных кластеров не менее 5 ежегодно</t>
  </si>
  <si>
    <t>2024 год: обеспечение вывода 12 субъектов МСП на экспорт</t>
  </si>
  <si>
    <t>Количество самозанятых граждан, получивших услуги, в том числе прошедших программы обучения, составит:
- в 2024 году: не менее 229 чел.</t>
  </si>
  <si>
    <t>Комитет по туризму Мурманской области, Министерство строительства Мурманской области, Министерство энергетики и жилищно-коммунального хозяйства Мурманской области, НМКК "ФОРМАП" (фонд), АНО "Туристский информационный центр Мурманской области", Автономная некоммерческая организация по развитию конгрессно-выставочной, ярмарочной и информационной деятельности «Мурманконгресс», Автономная некоммерческая организация «Агентство по проведению спортивно-массовых и культурно-зрелищных мероприятий «СпортКульт51»</t>
  </si>
  <si>
    <t>Комитет по туризму Мурманской области, 
НМКК "ФОРМАП" (фонд), Автономная некоммерческая организация «Агентство по проведению спортивно-массовых и культурно-зрелищных мероприятий «СпортКульт51»</t>
  </si>
  <si>
    <t>2024-2026: обеспечение деятельности АНО "ТИЦ", организация пресс-туров и инфо-туров не менее 3, обеспечение работы туристического портала, координация деятельности муниципальных ТИЦов Мурманской области, количество обслуженных туристов (не менее 10 000 чел.).</t>
  </si>
  <si>
    <t>Субсидия автономной некоммерческой организации "Агентство по проведению спортивно-массовых и культурно-зрелищных мероприятий "Спорткульт51" на финансовое обеспечение затрат, связанных с проведением событийных, ярмарочных мероприятий, направленных на развитие туризма в Мурманской области</t>
  </si>
  <si>
    <t>2024-2026:
1. Проведение Гастрономического фестиваля – путешествия «Вкус Арктики»
Количество участников и (или) зрителей (посетителей), посетивших мероприятие  - 7 000 человек. 
2. Проведения Арктического фестиваля "Териберка" 
Количество участников и (или) зрителей (посетителей), посетивших мероприятие  - 10 000 человек.</t>
  </si>
  <si>
    <t>Комитет по туризму Мурманской области, 
Автономная некоммерческая организация «Агентство по проведению спортивно-массовых и культурно-зрелищных мероприятий «СпортКульт51»</t>
  </si>
  <si>
    <t>Установка знаков туристской навигации:
2023-2026 год - не менее 7 указателей в год</t>
  </si>
  <si>
    <t>Предоставление субсидий субъектам туриндустрии в сфере внутреннего и въездного туризма (2021 год - не менее 10 субсидий, 2022-2026 год - не менее 4 субсидий в год)</t>
  </si>
  <si>
    <t>ОМ 3.3.</t>
  </si>
  <si>
    <t>Основное мероприятие 3. Создание инженерной и туристской инфраструктуры в рамках реализации инвестиционного проекта "Строительство туристического кластера в городе Мурманске"</t>
  </si>
  <si>
    <t>0.2. Объем инвестиций в основной капитал (без бюджетных средств)
3.2. Количество инвестиционных проектов, поддержанных путем софинансирования строительства (реконструкции) объектов обеспечивающей инфраструктуры, с длительным сроком окупаемости
3.1. Объем туристского потока в Мурманской области</t>
  </si>
  <si>
    <t>Министерство строительства Мурманской области, Министерство энергетики и ЖКХ МО</t>
  </si>
  <si>
    <t xml:space="preserve">Технологическое присоединение к сетям электроснабжения, водоотведения и водоснабжения </t>
  </si>
  <si>
    <t>3.3.2.</t>
  </si>
  <si>
    <t xml:space="preserve">Создание / строительство объекта туристской инфраструктуры - Акватермальный комплекс </t>
  </si>
  <si>
    <t>ОМ 3.5.</t>
  </si>
  <si>
    <t>Основное мероприятие 5. Создание инженерной инфраструктуры при реализации инвестиционного проекта "Строительство туристического кластера в г. Кировск Мурманской области"</t>
  </si>
  <si>
    <t>3.5.1.</t>
  </si>
  <si>
    <t>Технологическое присоединение к сетям эектроснабжения, теплоснабжения, водоснабжения и водоотведения</t>
  </si>
  <si>
    <t>В 2024 году проведены работы по технологическому присоединению к сетям электроснабжения, водоотведения и водоснабжения (заключены договоры о подключении (технологическом присоединении), оформлена разрешительная и проектная документация, выполнены строительные и электромонтажные работы в соответствии с ТУ).</t>
  </si>
  <si>
    <t>3.2. Количество инвестиционных проектов, поддержанных путем софинансирования строительства (реконструкции) объектов обеспечивающей инфраструктуры с длительным сроком окупаемости
3.3. Количество общественных инициатив, направленных на развитие туризма
3.4. Количество предпринимательских инициатив, направленных на развитие туризма, обеспеченных грантовой поддержкой
3.5. Количество введенных в эксплуатацию номеров в модульных некапитальных средствах размещения
3.6. Число туристских поездок</t>
  </si>
  <si>
    <t>П. 3.1.7</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</si>
  <si>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</si>
  <si>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Обеспечена поддержка не менее 11 предпринимательских инициатив, направленных на развитие туристской инфраструктуры, в том числе: 
- на обустройство и развитие национальных туристских маршрутов на территории Мурманской области, не менее 3-х предпринимательских инициатив на общую сумму 21 млн. руб.;
 - на развитие инфраструктуры туризма в рамках проектов юридических лиц и индивидуальных предпринимателей, в том числе приобретение туристского оборудования, используемого в целях обеспечения эксплуатации туристских объектов, объектов туристского показа, приобретение оборудования для туристских информационных центров, пунктов проката,  не менее 5-ти предпинимательских инициатив на общую  сумму 16,6 млн. руб;
- на создание круглогодичных объектов кемпинг-размещения,используемых для организации пребывания (ночлега),  не менее 3-х предпринимательских инициатив на общую сумму 15 млн. руб.</t>
  </si>
  <si>
    <t>Министерство развития Арктики и экономики Мурманской области, АНО "Арктический информационный центр"</t>
  </si>
  <si>
    <t>Проведение не менее 1 приоритетного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</si>
  <si>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Субсидия автономной некоммерческой организации "Арктический информационный центр" на финансовое обеспечение затрат по сопровождению проведения международных и межрегиональных мероприятий в сфере развития международных, внешнеэкономических связей и межрегионального сотрудничества</t>
  </si>
  <si>
    <t>Проведение не менее 4 (в 2024 году - не менее 5) приоритетных с точки зрения экономики региона мероприятий регионального, межрегионального и международного значения на территории региона и Российской Федерации, а также за рубежом</t>
  </si>
  <si>
    <t>Внедрены и реализуются инструменты Регионального экспортного стандарта 2.0 (2024 год - 13 ед.)</t>
  </si>
  <si>
    <t>Создание системы мониторинга мероприятий, включенных в план приоритетных направлений развития Мурманской области, позволяющей обеспечить регулярную актуализацию информации о статусе выполнения мероприятий, оценивать эффекты от их реализации, прогнозировать риски, а также реализация мероприятий, направленных на организацию разработки (корректировки) и реализации плана (планов, программ) мероприятий по приоритетным направлениям</t>
  </si>
  <si>
    <t>Предоставление грантов муниципальным образованиям Мурманской области, достигшим наилучших значений по комплексной оценке эффективности деятельности органов местного самоуправления на социально-экономические цели (на реализацию приоритетных проектов): 2022-2026 годы – 4 муниципальных образования)</t>
  </si>
  <si>
    <t>Сведения о ходе реализации мероприятий государственной программы "Экономический потенциал" за 2024 года</t>
  </si>
  <si>
    <t>ОМ 1.7.</t>
  </si>
  <si>
    <t>Основное мероприятие 7. Создание инженерной инфраструктуры для обеспечения жилой, социальной и иной инфраструктурой проектов по развитию порта Мурманск</t>
  </si>
  <si>
    <t>1.7.1.</t>
  </si>
  <si>
    <t>Технологическое присоединение к сетям электроснабжения и теплоснабжения объектов социальной инфраструктуры при реализации инвестиционных проектов по строительству угольного перегрузочного терминала «Лавна» и объектов «СМТК. ЗТЛУ»: Многоквартирные жилые дома со встроенными помещениями, автостоянка. 1, 2, 3 очереди</t>
  </si>
  <si>
    <t>В 2024 году доведены средства до заказчика работ.
В 2025 году осуществлено технологическое присоединение к сетям:
- электроснабжения - 3,241 МВт;
- теплоснабжения – 5,2 Гкал/ час</t>
  </si>
  <si>
    <t>В 2024 году предоставлен капитальный грант на строительство объекта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</si>
  <si>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В 2024 году предоставлен капитальный грант на технологическое присоединение к сетям электроснабжения, водоотведения и водоснабжения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</si>
  <si>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Изготовление информационных носителей: в 2024 - не менее 100</t>
  </si>
  <si>
    <t>Сведения о достижении значений показателей государственной программы "Экономический потенциал" в 2024 году*</t>
  </si>
  <si>
    <t>1.11</t>
  </si>
  <si>
    <t>1.12</t>
  </si>
  <si>
    <t>Количество организаций, реализующих мероприятия по внедрению принципов бережливого производства при поддержке Регионального центра компетенций</t>
  </si>
  <si>
    <t>Количество сотрудников организаций и студентов, прошедших обучение инструментам повышения производительности труда при поддержке Регионального центра компетенций</t>
  </si>
  <si>
    <t>Количество введенных в эксплуатацию номеров в модульных некапитальных средствах размещения</t>
  </si>
  <si>
    <t>3.6</t>
  </si>
  <si>
    <t>Число туристских поездок</t>
  </si>
  <si>
    <t>миллион человек</t>
  </si>
  <si>
    <t>Оценка эффективности реализации государственной программы "Экономический потенциал" в 2024 году</t>
  </si>
  <si>
    <t>Субсидии АНО "Арктический центр компетенций"</t>
  </si>
  <si>
    <t>Предоставление субсидии АНО "Арктический центр компетенций" на финансовое обеспечение деятельности по реализации:
- регионального проекта "Адресная поддержка повышения производительности труда на предприятиях";
- мероприятий по внедрению принципов бережливого производства в организациях Мурманской области</t>
  </si>
  <si>
    <t>Постановление Правительства Мурманской области от 07.06.2021 № 338-ПП "Об утверждении порядка определения объема и предоставления субсидии из областного бюджета автономной некоммерческой организации "Арктический центр компетенций" на финансовое обеспечение деятельности по реализации регионального проекта "Адресная поддержка повышения производительности труда на предприятиях";
постановление Правительства Мурманской области от 21.12.2023 № 1006-ПП "Об утверждении Порядка определения объема и предоставления субсидии из областного бюджета автономной некоммерческой организации "Арктический центр компетенций" на финансовое обеспечение деятельности по реализации мероприятий по внедрению принципов бережливого производства в организациях Мурманской области"</t>
  </si>
  <si>
    <t>1.6. Количество предприятий-участников, вовлеченных в национальный проект "Производительность труда" через получение адресной поддержки, нарастающим итогом.
1.11. Количество организаций, реализующих мероприятия по внедрению принципов бережливого производства при поддержке Регионального центра компетенций.
1.12. Количество сотрудников организаций и студентов, прошедших обучение инструментам повышения производительности труда при поддержке Регионального центра компетенций</t>
  </si>
  <si>
    <t>Сопровождение инвестиционных проектов, реализуемых на территориях опережающего развития, Арктической зоны Российской Федерации</t>
  </si>
  <si>
    <t>3.1.8.</t>
  </si>
  <si>
    <t>Субсидии юридическим лицам на финансовое обеспечение затрат, связанных с технологическим присоединением к сетям инженерно-технического обеспечения, в рамках реализации инфраструктурных проектов Мурманской области, источником финансового обеспечения расходов на реализацию которых является инфраструктурный бюджетный кредит</t>
  </si>
  <si>
    <t>Финансовое обеспечение затрат или части затрат, связанных с технологическим присоединением к сетям инженерно-технического обеспечения, инфраструктурных проектов в сфере туризма</t>
  </si>
  <si>
    <t>0.2. Объем инвестиций в основной капитал (без бюджетных средств).
3.2. Количество инвестиционных проектов, поддержанных путем софинансирования строительства (реконструкции) объектов обеспечивающей инфраструктуры, с длительным сроком окупаемости.
3.1. Объем туристского потока в Мурманской области</t>
  </si>
  <si>
    <t>3.2.3.</t>
  </si>
  <si>
    <t>Финансовое обеспечение затрат, связанных с организацией и проведением событийных, ярмарочных мероприятий, направленных на развитие туризма в Мурманской области</t>
  </si>
  <si>
    <t>3.4.</t>
  </si>
  <si>
    <t>3.4.1.</t>
  </si>
  <si>
    <t>Выплата капитальных грантов и платы концедента в рамках концессионных соглашений по объектам туристической инфраструктуры</t>
  </si>
  <si>
    <t xml:space="preserve">Обеспечение и (или) возмещение капитальных затрат и (или) части затрат на создание объекта концессионного соглашения, а также эксплуатационных расходов в рамках реализации концессионного соглашения
</t>
  </si>
  <si>
    <t xml:space="preserve">0.4. Объем платных услуг, оказанных населению в сфере туризма (включая туристские услуги, услуги гостиниц и аналогичных средств размещения, санаторно-оздоровительных организаций).
3.1. Объем туристского потока в Мурманской области
</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</si>
  <si>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</si>
  <si>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Финансовое обеспечение переданных органам местного самоуправления государственных полномочий по сбору сведений для формирования и ведения торгового реестра</t>
  </si>
  <si>
    <t>5.2.2.</t>
  </si>
  <si>
    <t>Субсидия АНО "Арктический центр компетенций"</t>
  </si>
  <si>
    <t>Финансовое обеспечение затрат, связанных с осуществлением уставной деятельности АНО "Арктический центр компетенций"</t>
  </si>
  <si>
    <t>5.2.3.</t>
  </si>
  <si>
    <t>Субсидия на финансовое обеспечение затрат, связанных с осуществлением уставной деятельности автономной некоммерческой организации "Агентство территориального развития Мурманской области"</t>
  </si>
  <si>
    <t>Финансовое обеспечение затрат, связанных с осуществлением уставной деятельности АНО "АТР МО", по вопросам пространственного, территориального развития Мурманской области</t>
  </si>
  <si>
    <t>Комитет по тарифному регулированию МО</t>
  </si>
  <si>
    <t>Методическое руководство, консультирование ИО МО по вопросам разработки и реализации ГП, рассмотрение проектов ППМО, планов реализации.
Организационное обеспечение деятельности Совета по стратегическому развитию Мурманской области, президиума Совета по стратегическому развитию Мурманской области в сфере стратегического планирования</t>
  </si>
  <si>
    <t xml:space="preserve">Федеральный закон от 29.12.2014 № 473-ФЗ "О территориях опережающего развития в Российской Федерации"; Федеральный закон от 13.07.2020 № 193-ФЗ "О государственной поддержке предпринимательской деятельности в Арктической зоне Российской Федерации"; постановление Правительства Российской Федерации от 12.05.2020 № 656 "О создании территории опережающего развития "Столица Арктики"
</t>
  </si>
  <si>
    <t>Постановление Правительства Российской Федерации от 14.07.2021 № 1189 "Об утверждении Правил отбора инфраструктурных проектов, источником финансового обеспечения расходов на реализацию которых являются бюджетные кредиты из федерального бюджета бюджетам субъектов Российской Федерации на финансовое обеспечение реализации инфраструктурных проектов, и о внесении изменений в Положение о Правительственной комиссии по региональному развитию в Российской Федерации"</t>
  </si>
  <si>
    <t>Постановление Правительства Мурманской области от 01.11.2023 № 798-ПП "Об утверждении Порядка определения объема и предоставления субсидии из областного бюджета автономной некоммерческой организации "Агентство по проведению спортивно-массовых и культурно-зрелищных мероприятий "СпортКульт51" на финансовое обеспечение затрат, связанных с проведением событийных, ярмарочных мероприятий, направленных на развитие туризма в Мурманской области"</t>
  </si>
  <si>
    <t>Федеральный закон от 21.07.2005 № 115-ФЗ "О концессионных соглашениях", постановление Правительства Мурманской области от 24.05.2017 № 265-ПП "О мерах по реализации отдельных положений Федерального закона от 21.07.2005 № 115-ФЗ "О концессионных соглашениях" на территории Мурманской области"</t>
  </si>
  <si>
    <t>Постановление Правительства Мурманской области от 28.11.2019 № 535-ПП "Об утверждении порядка определения объема и предоставления субсидии из областного бюджета автономной некоммерческой организации по развитию конгрессно-выставочной, ярмарочной и информационной деятельности "Мурманконгресс" на финансовое обеспечение затрат по сопровождению проведения отдельных международных и межрегиональных мероприятий в сфере развития международных, внешнеэкономических связей и межрегионального сотрудничества"</t>
  </si>
  <si>
    <t xml:space="preserve">Постановление Правительства Мурманской области от 08.07.2021 № 456-ПП "Об утверждении порядка определения объема и предоставления субсидии из областного бюджета автономной некоммерческой организации "Арктический центр компетенций" на финансовое обеспечение затрат, связанных с осуществлением уставной деятельности"
</t>
  </si>
  <si>
    <t xml:space="preserve">Постановление Правительства Мурманской области от 19.12.2023 № 987-ПП "Об утверждении порядка предоставления из областного бюджета субсидии на финансовое обеспечение затрат, связанных с осуществлением уставной деятельности автономной некоммерческой организации "Агентство территориального развития Мурманской области", и о выделении денежных средств из резервного фонда Правительства Мурманской области"
</t>
  </si>
  <si>
    <t>Постановление Правительства Мурманской области от 22.05.2018 № 232-ПП/5 "О Порядке разработки, реализации и оценки эффективности государственных программ Мурманской области"; постановление Правительства Мурманской области от 28.09.2023 № 696-ПП "О системе управления государственными программами Мурманской области";
постановление Правительства Мурманской области от 06.03.2019 № 102-ПП "О Совете по стратегическому развитию Мурманской области"</t>
  </si>
  <si>
    <t>Министерство имущественных отношений МО</t>
  </si>
  <si>
    <t>Министерство энергетики и жилищного хозяйства МО</t>
  </si>
  <si>
    <t>Министерство строительства МО, Комитете по туризму МО</t>
  </si>
  <si>
    <t>Приказом Министерства экономического развития МО от 27.12.2017 № ОД-98 полномочия получателя средств субвенций на осуществление государственных полномочий по формированию и ведению торгового реестра переданы Управлению Федерального казначейства по Мурманской области (УФК по МО). Приказом Министерства развития Арктики и экономики МО от 20.12.2023 № 319-ОД утверждены средства субвенций ОМСУ на формирование и ведение торгового реестра на 2024 год. Расходное расписание по доведению лимитов бюджетных обязательств было доведено до ОМСУ через УФК по МО в январе 2024 года. Средства субвенции были востребованы 17 из 17 ОМСУ</t>
  </si>
  <si>
    <t>да</t>
  </si>
  <si>
    <t>В соответствии с пунктом 11 постановления Правительства РФ от 10.03.2022 № 336 «Об особенностях организации и осуществления государственного контроля (надзора), муниципального контроля» (в ред. от 28.12.2024) проведение плановых и внеплановых контрольных (надзорных) мероприятий ограничено, в связи с чем проверки не проводились</t>
  </si>
  <si>
    <t>План проведения проверок</t>
  </si>
  <si>
    <t xml:space="preserve">В 2024 году в своответствии с планом проведения проверок юридических лиц и индивидуальных предпринимателей по антитеррористической защищенности торговых объектов (территорий), утвержденным  от 20.12.2023, было проведено 53 проверки торговых объектов (территорий).                                                                     Также в 2024 году на основании поручения Министерства промышленности и торговли Российской Федерации от 27.03.2024 № ЕВ-30735/15ДСП, в соответствии с подпунктом «а» пункта 43 постановления Правительства Российской Федерации от 19.10.2017 № 1273 «Об утверждении требований к антитеррористической защищённости торговых объектов (территорий) и формы паспорта безопасности торгового объекта (территории)» Министерством проведено 16 внеплановых проверок торговых объектов (территорий). </t>
  </si>
  <si>
    <t>Заключен государственный контракт от 03.03.2023 № 04-04/12 на оказание информационных услуг по предоставлению статистической информации. Обеспечено получение и передача ИО МО статистической информации, в том числе по отдельным запросам в Мурманскстат</t>
  </si>
  <si>
    <t>Осуществлялось консультирование и оказание методической поддержки представителей ИО МО по вопросам реализации государственных программ Мурманской области.
В установленном порядке рассмотрены предложения по внесению изменений в ГП,  иные проекты НПА, необходимые для разработки и реализации ГП (о выделении денежных средств из резервного фонда ПМО, о предоставлении субсидий юр. лицам и некоммерческим организациям и др.).
В целях координации деятельности ИО МО по формированию и реализации государственных программ МО разработаны и утверждены:
- проект Закона Мурманской области «О внесении изменений в отдельные законодательные акты Мурманской области и признании утратившим силу абзаца пятого пункта 1 статьи 3 Закона Мурманской области «О мерах по организации иммунопрофилактики инфекционных болезней на территории Мурманской области» в целях признания утратившими силу норм, предусматривающих использование механизма ведомственных целевых программ (ЗМО от 27.04.2024 № 2994-01-ЗМО);
- постановление Правительства Мурманской области от 24.10.2024 № 709-ПП «О внесении изменений в некоторые постановления Правительства Мурманской области и о приостановлении отдельной нормы постановления Правительства Мурманской области от 30.12.2020 № 978-ПП»;
- внесены изменения в Перечень государственных программ Мурманской области в части продления сроков реализации ГП на плановый период до 2030 года и выделения новых 3 государственных программ (распоряжение ПМО от 25.06.2024 № 202-РП);
- План перехода Мурманской области на новую систему управления государственными программами (распоряжение ПМО от 01.02.2024 № 16-РП, редакция от 28.06.2024 № 205-РП).</t>
  </si>
  <si>
    <t>Постановление Правительства Мурманской области, распоряжение Правительства Мурманской области</t>
  </si>
  <si>
    <t xml:space="preserve">Сложилась экономия в связи с расторжением контракта (на оставшуюся сумму) по причине прекращения представления Росстатом некоторых статистических работ </t>
  </si>
  <si>
    <t>Государственный контракт на оказание услуг по проведению мониторинга состояния и развития конкурентной среды на рынках товаров, работ, услуг Мурманской области за 2022 - 2024 годы заключен с ФГБОУВО "Мурманский арктический государственный университет" 14.10.2022, по итогам  закупки на торговой площадке "Закупки Мурманской области" (ИМЗ-2022-016610).
Мониторинг проведен в октябре-ноябре 2024 года на территории Мурманской области</t>
  </si>
  <si>
    <t>1. Обеспечено проведение выездного мероприятия для муниципалитетов региона – лидеров Рейтинга. 4 органов местного самоуправления муниципальных образований Мурманской области приняли участие в семинаре-совещании по вопросам развития конкуренции в субъектах 
Российской Федерации в г. Казань. В мероприятии также приняли участие представители Центрального аппарата ФАС России, руководители территориальных УФАС России и уполномоченные органы по реализации стандарта развития конкуренции субъектов Российской Федерации.
2. 20.12.2024 проведен круглый стол, посвященный стратегии развития конкуренции на территории региона, где были вручены лидерам рейтинга благодарственные письма Губернатора Мурманской области</t>
  </si>
  <si>
    <t>Государственная программа, подпрограмма, объект капитального строительства &lt;*&gt;</t>
  </si>
  <si>
    <t>Соисполнитель (ГРБС), заказчик-застройщик</t>
  </si>
  <si>
    <t>Проектная мощность</t>
  </si>
  <si>
    <t>Сроки выполнения работ</t>
  </si>
  <si>
    <t>Общая стоимость объекта &lt;**&gt;, тыс. рублей</t>
  </si>
  <si>
    <t>Источник финансирования</t>
  </si>
  <si>
    <t>Кассовые расходы по состоянию на 01.01.2024, тыс.рублей</t>
  </si>
  <si>
    <t>Стоимость работ, выполненных по состоянию на 01.01.2024, тыс.рублей</t>
  </si>
  <si>
    <t>Предусмотрено программой на год &lt;**&gt;, тыс.рублей</t>
  </si>
  <si>
    <t>Кассовые расходы, тыс.рублей</t>
  </si>
  <si>
    <t>Выполнено за счет средств, предусмотренных на год, тыс.рублей</t>
  </si>
  <si>
    <t>Выполнено за счет средств, не использованных на начало года, тыс.рублей</t>
  </si>
  <si>
    <t>Степень выполнения &lt;***&gt;, %</t>
  </si>
  <si>
    <t>Техническая готовность объекта &lt;****&gt;, %</t>
  </si>
  <si>
    <t>Остаточная стоимость &lt;*****&gt;, тыс.рублей</t>
  </si>
  <si>
    <t xml:space="preserve">Государственная программа МО "Экономический потенциал"
</t>
  </si>
  <si>
    <t xml:space="preserve">ОБ </t>
  </si>
  <si>
    <t xml:space="preserve">ФБ </t>
  </si>
  <si>
    <t>Создание/строительство объекта туристской инфраструктуры - Акватермальный комплекс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</si>
  <si>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Министерство строительства Мурманской области, ООО "Городской курорт Мурманск" (концессионер)</t>
  </si>
  <si>
    <t>проектная мощность - не менее 1700 посетителей; этажность - не менее 2 и не более 3 наземных этажей; общая площадь: не менее 14000 кв. м, включая общую площадь здания и открытой уличной зоны</t>
  </si>
  <si>
    <t>2023 - 2024 - заключение концессионного соглашения, 2024 - 2026 - строительство и ввод в эксплуатацию</t>
  </si>
  <si>
    <t>2024 год</t>
  </si>
  <si>
    <t>Проведен мониторинг оценки эффективности деятельности органов местного самоуправления муниципальных, городских округов и муниципальных районов Мурманской области за 2023 год, по итогам которого решением Комиссии по подведению итогов оценки эффективности деятельности органов местного самоуправления Мурманской области предоставлены гранты 4 муниципальным образованиям: г.Апатиты, Печенгский округ, Кандалакшский район, ЗАТО Александровск</t>
  </si>
  <si>
    <t>Обеспечено методическое сопровождение подготовки докладов глав администраций городских и муниципальных округов, муниципальных районов о достигнутых значениях показателей эффективности деятельности органов местного самоуправления за отчетный год и их планируемых значениях на 3-летний период, а также согласование указанных докладов с отраслевыми исполнительными органами Мурманской области</t>
  </si>
  <si>
    <t>Обеспечена реализация всех функций Комитета (в том числе и необходимыми программно-техническими средствами)</t>
  </si>
  <si>
    <t>В соответствии с Законом Мурманской области от 02.10.2020  № 2549-01-ЗМО с 01.06.2021 полномочия по установлению данных тарифов были переданы органам государственной власти Мурманской области. С 2022 года субвенции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Комитет не предоставляет</t>
  </si>
  <si>
    <t>Установлены регулируемые цены (тарифы) 6 территориальным сетевым организациям, 3 гарантирующим поставщикам, 2 организациям, расположенным на территориях, технологически не связанных с Единой энергетической системой России. Всего в 2024 году в сфере электроэнергетики и технологического присоединения к электрическим сетям принято 1901 тарифное решение. Баланс экономических интересов поставщиков и потребителей электрической энергии (мощности) соблюден</t>
  </si>
  <si>
    <t>Федеральный закон, постановление Правительства РФ</t>
  </si>
  <si>
    <t>1. В соответствии с Законом № 190-ФЗ и Законом № 416-ФЗ, а также с учетом распоряжения Правительства Российской Федерации от 15.11.2024 № 3287-р "Об индексах изменения размера вносимой гражданами платы за коммунальные услуги в среднем по субъектам Российской Федерации на 2025 год и предельно допустимых отклонениях по отдельным муниципальным образованиям от величины указанных индексов на 2025 - 2028 годы", тарифы для ресурсоснабжающих организаций Мурманской области на 2025-2029 гг. установлены в срок до 20 декабря 2024 года с учетом изменения тарифов с июля каждого года. Всего в 2024 году КТР МО принято 78 постановления по установлению тарифов в сфере теплоснабжения и 105 постановления по установлению тарифов в сфере водоснабжения и водоотведения.
Указанными постановлениями утверждено 2507 тарифов, в том числе в сфере:
- теплоснабжения – 1 381 ед.;
- водоснабжения – 811 ед.;
- водоотведения – 315 ед.
2. Региональным оператором по обращению с ТКО на территории региона является АО «Ситиматик», с которым подписано Соглашение об организации деятельности по обращению с ТКО на территории Мурманской области на период 10 лет. Постановлением КТР МО  от 20.12.2024 № 51/58 установлены предельные единые тарифы региональному оператору на 2025 год. С учетом Территориальной схемы для оператора АО «Завод ТО ТБО», оказывающего регулируемые виды деятельности в сфере обращения с ТКО, КТР МО на 2025 год установлен тариф на энергетическую утилизацию для проведения расчетов с региональным оператором.
Всего в 2024 году КТР МО принято 3 постановления по установлению 6 тарифов в сфере обращения с ТКО для 2 организаций.
3.В 2024 году КТР МО принято 3 решения по установлению 20 розничных цен на газ сжиженный для бытовых нужд населения в отношении 3 организаций.
4. Важнейшим направлением тарифной политики Мурманской области является сдерживание роста платы граждан за коммунальные услуги, учитывая особенности каждого муниципального образования. В соответствии с постановлением Губернатора Мурманской области от 15.12.2024 N 206-ПГ "Об утверждении предельных (максимальных) индексов изменения размера вносимой гражданами платы за коммунальные услуги в муниципальных образованиях Мурманской области на 2025 - 2028 годы" и распоряжением Правительства Российской Федерации от 15.11.2024 № 3287-р "Об индексах изменения размера вносимой гражданами платы за коммунальные услуги в среднем по субъектам Российской Федерации на 2025 год и предельно допустимых отклонениях по отдельным муниципальным образованиям от величины указанных индексов на 2025 - 2028 годы", средний индекс изменения размера вносимой гражданами платы за коммунальные услуги на период с 1 января по 30 июня 2025 года утвержден в размере 0,0%, на период с 1 июля по 31 декабря 2025 года в размере 15,0%, максимальный индекс, с учетом предельно-допустимого отклонения в размере 2,1%, составил 17,1%. Таким образом, рост совокупной платы граждан с 1 июля 2025 не превысит 17,1%. Баланс экономических интересов поставщиков и потребителей соблюден.</t>
  </si>
  <si>
    <t>Закон Мурманской области</t>
  </si>
  <si>
    <t>Установлены цены (тарифы):
1. Тарифы на услуги, оказываемые на подъездных железнодорожных путях (установлено 2 тарифа на транспортные услуги).
2. Тарифы на перевозку пассажиров и грузов (за 2024 год принято 1 постановление (69 тарифов по 34 маршрутам), в том числе по межмуниципальным маршрутам в отношении 1 организации, осуществляющей перевозки пассажиров, грузов и багажа воздушным транспортом).
3. Предельные максимальные тарифы за обслуживание воздушных судов
в аэропорту Мурманск (1 тарифное решение, 2 тарифа).
4. Предельный размер платы за проведение технического осмотра транспортных средств (1 тарифное решение с дифференциацией по категориям транспортных средств).
5. Базовые уровни тарифов на перемещение задержанных транспортных средств (на территории муниципального образования город Мурманск) на 2025 - 2027 годы (1 тарифное решение, 2 тарифа).</t>
  </si>
  <si>
    <t>В 2024 году Комитетом по тарифному регулированию Мурманской области в режиме ВКС было проведнено 45 профилактических визита в отношении организаций, которые осуществляют регулируемые виды деятельности на территории Мурманской области.  Также объявлено 9 предостережений о недопустимости нарушения обязательных требований. Плановые контрольные (надзорные) меропрития не проводились ввиду действия моратория на осуществление контрольной (надзорной) деятельности. Таким образом, плановые и внеплановые проверки в 2024 году Комитетом не проводились. Постоянно осуществлялось наблюдение за соблюдением стандартов раскрытия информации.</t>
  </si>
  <si>
    <t>Федеральный закон, приказ Комитета по тарифному регулированию Мурманской области</t>
  </si>
  <si>
    <t>Комитетом постоянно осуществлялось наблюдение за соблюдением стандартов раскрытия информации. Плановые и внеплановые проверки в указанной сфере в 2024 году Комитетом не проводились</t>
  </si>
  <si>
    <t>В 2024 году Комитетом  в режиме ВКС было проведнено 8 профилактических визитов в отношении организаций, которые осуществляют деятельность в сфере электроэнергетики. Также Комитетом постоянно осуществлялось наблюдение за соблюдением стандартов раскрытия информации в данной сфере</t>
  </si>
  <si>
    <t>Приказ Министерства развития Арктики и экономики Мурманской области</t>
  </si>
  <si>
    <t>Приказом Министерства развития Арктики и экономики Мурманской области от 20.12.2023 № 319-ОД утверждены средства субвенций ОМСУ на формирование и ведение торгового реестра на 2024 год. Субвенция предоставлена 17 муниципальным образованиям Мурманской области со статусом городского округа, муниципального округа и муниципального района, неиспользованные муниципальными образованиями средства (экономия) возвращены в областной бюджет</t>
  </si>
  <si>
    <t>В 2024 году Министерством проведено 119 выездных обследований торговых объектов (объектов общественного питания), из них 26 выездных обследований в соответствии с ежеквартальными планами проведения выездных обследований; 1 инспекционный визит; 53 документарных проверки; 11 контрольных закупок; 114 наблюдений за соблюдением обязательных требований (мониторинг безопасности). По результатам проведенных контрольных (надзорных) мероприятий выявлено 483 случая нарушения обязательных требований. В связи с нарушением лицензионных (обязательных) требований Министерством вынесено 34 предписания об устранении нарушений обязательных требований, принято 22 решения о приостановлении действия лицензий на розничную продажу алкогольной продукции (в том числе при оказании услуг общественного питания), аннулировано в судебном порядке 1 лицензия на розничную продажу алкогольной продукции. 
В рамках профилактических мероприятий для информирования контролируемых лиц на официальном сайте Министерства размещено 143 сообщения, доклад о результатах обобщения правоприменительной практики и доклад о государственном контроле за 2024 год; объявлено 483 предостережения о недопустимости нарушения обязательных требований; проведено 153 профилактических визита; оказано 476 консультаций по вопросам соблюдения обязательных (лицензионных) требований. Постановлением Правительства Мурманской области от 26.12.2024 № 959-ПП утверждены 3 новых индикатора риска нарушения обязательных требований.</t>
  </si>
  <si>
    <t>В отчетном периоде было проведено 1 мероприятия без взаимодействия с контролируемым лицом (выездное обследование). В рамках профилактических мероприятий для информирования контролируемых лиц на официальном сайте Министерства размещено 30 сообщений, доклад о государственном контроле за 2024 год, объявлено 1 предостережение о недопустимости нарушения обязательных требований, оказано 25 консультаций.</t>
  </si>
  <si>
    <t>Постановление Правительства Мурманской области</t>
  </si>
  <si>
    <t>За отчетный период управлением по лицензированию рассмотрено 624 заявления об оказании государственной услуги, проведено 1160 оценок соответствия лицензиатов (соискателей лицензии) лицензионным требованиям, в т.ч. с выездом, проверено на соответствие лицензионным (обязательным) требованиям 806 объектов торговли (общественного питания).</t>
  </si>
  <si>
    <t>За отчетный период управлением по лицензированию рассмотрено 29 заявлений об оказании государственной услуги, проведено 48 оценок соответствия лицензиатов (соискателей лицензии) лицензионным требованиям, в т.ч. с выездом, проверено на соответствие лицензионным (обязательным) требованиям 22 производственных площадки.</t>
  </si>
  <si>
    <t>Постановление Правительства Мурманской области, приказ Министерства развития Арктики и экономики Мурманской области</t>
  </si>
  <si>
    <t>Постановлением Правительства Мурманской области от 16.12.2024 № 876-ПП на основании протокольного решения Комиссии по подведению итогов оценки эффективности деятельности органов местного самоуправления Мурманской области  ПР-307/АЧ от 06.12.2024 утверждено распределение грантов 4 муниципальным образованиям: г.Апатиты, Печенгский округ, Кандалакшский район, ЗАТО Александровск</t>
  </si>
  <si>
    <t xml:space="preserve">За 2024 год с субъектами МСП заключены 101 договор аренды и 11 договоров безвозмездного пользования государственного имущества Мурманской области, в том числе движимого. 
Субъектам малого и среднего предпринимательства предоставлены 5 государственных преференций Министерства имущественных отношений Мурманской области в форме передачи государственного имущества Мурманской области в аренду. 
В рамках предоставления государственной имущественной поддержки при расчете годовой величины арендной платы по 9 договорам аренды государственного недвижимого имущества Мурманской области, заключенным в 2024 году с субъектами малого предпринимательства, осуществляющими социально значимые виды деятельности, применялся корректирующий понижающий коэффициент 0,8. </t>
  </si>
  <si>
    <t xml:space="preserve">На 31.12.2024 сформированный перечень государственного имущества Мурманской области для передачи в пользование субъектам МСПМ состоит из 173 объектов.                                                                      Постановлением Правительства Мурманской области от 04.03.2022 № 144-ПП "О внесении изменений в постановление Правительства Мурманской области от 05.02.2009 № 44-ПП" внесены изменения в  Положение о порядке формирования, ведения и обязательного опубликования перечня государственного имущества Мурманской области, предназначенного для предоставления его во владение и (или) пользование на долгосрочной основе (в том числе по льготным ставкам арендной платы)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части изменения вида документа, которым утверждаются перечень и внесенные в него изменения (правовой акт уполномоченного исполнительного органа Мурманской области по управлению государственным имуществом). Внесение соответствующих изменений в ГП в стадии подготовки. 
</t>
  </si>
  <si>
    <t>В рамках концессионного соглашения капитальный грант доведен до Концессионера</t>
  </si>
  <si>
    <t>В 2024 году предоставлен капитальный грант на технологическое присоединение к сетям электроснабжения, водоотведения и водоснабжения в рамках концессионного соглашения в отношении создания и эксплуатации регионального центра здоровья и отдыха "Арктический акватермальный физкультурно-оздоровительный комплекс"</t>
  </si>
  <si>
    <t>Средства капитального гранта по концессионному соглашению перечислены 09.10.2024, фактическое перечисление средств исполнителям работ по технологическому присоединению будет осуществляться в 2025 году</t>
  </si>
  <si>
    <t xml:space="preserve">В связи с отсутствием ТУ сроки строительства сдвигаются.Фактическое освоение средств будет осуществлено в соотвествиии с условиями соглашения по результатам передачи построенного объекта в собственность региона </t>
  </si>
  <si>
    <t>Выплачен капитальный грант. В связи с отсутствием ТУ сроки строительства сдвигаются</t>
  </si>
  <si>
    <t>Информация о ходе работ на объектах капитального строительства в рамках государственной программы "Экономический потенциал" за 2024 год</t>
  </si>
  <si>
    <t xml:space="preserve">Краткая характеристика работ, выполненных за 2024 год, причины отставания </t>
  </si>
  <si>
    <t>нет</t>
  </si>
  <si>
    <t>Мероприятие не выполнено в связи с отказом инвестора от использования в своей деятельности финансового инструмента в виде ИБК в связи с высокими финансовыми рисками, вызванными нестабильной экономической обстановкой</t>
  </si>
  <si>
    <t>Министерство энергетики и ЖКХ Мурманской области дважды (15.11.2024, 10.12.2024) объявляло конкурс на предоставление субсидии, однако заявки на участие в отборе  не поступили</t>
  </si>
  <si>
    <t xml:space="preserve">В соответствии с ППМО от 05.08.2024 № 526-ПП предоставлена субсидия ООО "СЗ ПРОЕКТ С-70" на технологическое присоединения к сетям электроснабжения </t>
  </si>
  <si>
    <t>Средства переведены инвестору 27.12.2024, кассовое исполнение 100 %, фактическое перечисление средств исполнителю работ по техприсоединению (АО "МОЭСК") 04.02.2025</t>
  </si>
  <si>
    <t>В 2024 году в соответствии с Порядком предоставления из областного бюджета субсидий юридическим лицам на финансовое обеспечение затрат, связанных с технологическим присоединением к сетям инженерно-технического обеспечения, в рамках реализации инфраструктурных проектов Мурманской области, источником финансового обеспечения расходов на реализацию которых является инфраструктурный бюджетный кредит, утвержденным постановлением Правительства Мурманскол области от 05.08.2024 № 526-ПП, предоставлена субсидия ООО "СЗ ПРОЕКТ С-70" на технологическое присоединения к сетям электроснабжения в рамках инфраструктурного проекта «Создание инженерной инфраструктуры для обеспечения жилой, социальной и иной инфраструктурой проектов по развитию порта Мурманск» в размере 336 576,42 тыс. руб.</t>
  </si>
  <si>
    <t>Постановление Правительства Мурманской области, соглашение</t>
  </si>
  <si>
    <t>1. Проведен конкурс и заключено соглашение от 19.02.2024 № 04-04/6 с ЧУСО "Социальный центр - SOS Мурманск" о предоставлении субсидии из областного бюджета на финансовое обеспечение деятельности Ресурсного центра СО НКО в 2024 году.                                                                     2. Ресурсным центром СО НКО по итогам 2024 года:
- разработана программа «Школа для создания СО НКО», зарегистрированы 16 новых СО НКО;
- оказано 237 консультаций по различным направлениям деятельности СО НКО;
- проведено 2 обучающих мероприятия для представителей СО НКО с суммарным охватом 52 участника.                                                   При поддержке Ресурсного центра СО НКО:
- СО НКО подготовлены и направлены в фонды 20 заявок на участие в конкурсе грантовой поддержки;                                                         - 6 СО НКО подали заявки на участие в конкурсах для получения бюджетных средств                                                  - 1 СО НКО получила статус исполнителя общественно полезных услуг                                                                  - проведен Второй региональнй форум СО НКО Мурманской области "Голос НКО" с участием более 200 чел.</t>
  </si>
  <si>
    <t>Подготовлены:
- информационно-аналитические и экспертно-аналитические материалы в части медиапланирования, брендирования национальных проектов - 6 у.е.
- информационно-аналитические мероприятия по сопровождению (мониторингу) плана мероприятий по приоритетным направлениям развития Мурманской области (ПНСЖ) - 3 у.е.
- мероприятия по организации и проведению исследований в рамках разработки и (или) реализации стратегии социально-экономического развития Мурманской области - 3 у.е.
- заключены соглашения о сотрудничестве с организациями, реализующими обучающие программы среднего профессионального образования и высшего образования - 8 у.е.
- заключены соглашения о сотрудничестве с организациями отраслей экономики МО - 68 у.е.</t>
  </si>
  <si>
    <t>частично</t>
  </si>
  <si>
    <t>В соответствии с приказом Министерства развития Арктики и экономики МО от 22.12.2023 № 325-ОД "О проведении конкурса на предоставление субсидии из областного бюджета некоммерческой организации на финансовое обеспечение деятельности Ресурсного центра СО НКО в 2024 году" проведен прием заявок с 25.12.2023 по 25.01.2024. По итогам конкурсного отбора (приказ Министерства развития Арктики и экономики МО от 12.02.2024 № 36-ОД) заключено соглашение от 19.02.2024 № 04-04/6 с ЧУСО "Социальный центр - SOS Мурманск" о предоставлении субсидии из областного бюджета на финансовое обеспечение деятельности Ресурсного центра СО НКО в 2024 году.                                                   В 2024 году разработан новый Порядок предоставления субсидии, который утвержден постановлением Правительства Мурманской области 13.01.2025 № 5-ПП «О предоставлении субсидии из областного бюджета социально ориентированной некоммерческой организации на финансовое обеспечение деятельности Ресурсного центра социально ориентированных некоммерческих организаций».</t>
  </si>
  <si>
    <t>В 2024 году внесены изменения в Постановление Правительства Мурманской области от 08.07.2021 № 456-ПП "Об утверждении порядка определения объема и предоставления субсидии из областного бюджета автономной некоммерческой организации "Арктический центр компетенций" на финансовое обеспечение затрат, связанных с осуществлением уставной деятельности" - ППМО от 18.09.2024 № 628-ПП, от 18.11.2024 № 792-ПП.                                                                                            В 2024 году заключено соглашение о предоставлении субсидии от 26.01.2024 № 40-2024-000110.</t>
  </si>
  <si>
    <t>Обеспечена реализация всех функций Министерства развития Арктики и экономики Мурманской области</t>
  </si>
  <si>
    <t>Обеспечена реализация 26 функций Комитета</t>
  </si>
  <si>
    <t>Запланированные мероприятия выполнены в полном объеме. Средства израсходованы в необходимом количестве (ЛБО доведены меньше СБР)</t>
  </si>
  <si>
    <t>25.05-26.05.2024 Проведен Гастрономический фестиваль – путешествие «Вкус Арктики»
Количество участников и (или) зрителей (посетителей), посетивших мероприятие - 25 000 человек
14.09-15.09.2024 Проведен Арктический фестиваль «Териберка» 
Количество участников и (или) зрителей (посетителей), посетивших мероприятие - 10 000 человек</t>
  </si>
  <si>
    <t>Запланированные мероприятия выполнены в полном объеме. Экономия средств субсидии возникла в связи со сменой концепции и площадки проведения IX Арктического фестиваля Териберка. На новой
площадке отсутствовала возможность установки большой сцены и выступления звезд Российской эстрады. Установка малой сцены и участие в фестивале региональных
артистов позволила значительно снизить затраты на проведение мероприятия. Перенаправить средства на другие виды расходов не представлялось возможным в связи с тем, что сроки организации фестиваля были очень сжатыми и итоговая смета была сформирована уже после проведения мероприятия</t>
  </si>
  <si>
    <t>Заключено 6 договоров на установку 10 знаков туристской навигации и 2 договора на ремонт 5-ти знаков туристской навигации. Отремонтировано 5 знаков (замена указателя, покраска и выпрямление опоры) находящихся на территории 2-х муниципальных образований Мурманской области (г. Мурманск, г. Кировск) и установлено 10 новых на территориях 5-ти муниципальных образований Мурманской области (Кольский район, г. Кировск, Печенгский район, г. Оленегорск г. Мончегорск)</t>
  </si>
  <si>
    <t>В рамках года культурно-познавательного туризма была оказана финансовая поддержка  6 предпринимателям.  Средства субсидии получатели направили на проекты, связанные с оснащением музейных экспозиций, арт-пространств, тематических парков и точек реализации сувенирной продукции</t>
  </si>
  <si>
    <t>Введенно в эксплуатацию 20 номеров в модульных некапитальных средствах размещения "Туркомплекса "Хибины" в г. Кировск</t>
  </si>
  <si>
    <t>Динамика значения показателя по сравнению с 2023 годом (Дин) &lt;**&gt;</t>
  </si>
  <si>
    <t xml:space="preserve">В соответствии с приказом Комитета по туризму МО от 11.04.2024 № 25 "О проведении конкурса на предоставление субсидий субъектам туриндустрии осуществляющим деятельность в сфере развития внутреннего и въездного туризма" прием заявок на участие в конкурсе финансовой поддержки проходил с 15.04 по 15.05.2024. По итогам конкурсных процедур было определено 6 победителей (приказ Комитета по туризму МО от 19.06.2024 № 49). Заключены соглашения о реализации проектов. Срок реализации проектов 2024 год
</t>
  </si>
  <si>
    <t>Постановление Правительства Мурманской области, приказ Комитета по туризму Мурманской области</t>
  </si>
  <si>
    <t>В 2024 году в рамках данного постановления конкурс не проводился, финансирование не предусмотрено</t>
  </si>
  <si>
    <t>В соответствии с отбором 24-834-55580-1-2750 прием заявок осуществлялся с 13.05.2024 - 12.06.2024. По итогам конкурсных процедур было определено 13 победителей (приказ Комитета по туризму МО от 16.07.2024  № 56). С победителями заключены соглашения. Реализация проектов в 2024 г.</t>
  </si>
  <si>
    <t>Приказ Комитета по туризму Мурманской области, соглашения</t>
  </si>
  <si>
    <t>Прием заявок на участие в  отборе юридических лиц и индивидуальных предпринимателей на получение субсидии на финансовое обеспечение части затрат на поддержку инвестиционных проектов по созданию модульных некапитальных средств размещения проходил  с 09.11.2023 по 13.11 2023. В соответствии с приказом Комитета по туризму МО от 15.11.2023 № 51 победителем был признан ИП Страдин Л.В. С победителем заключено соглашение.В 2024 году проект реализован</t>
  </si>
  <si>
    <t>Приказ Комитета по туризму Мурманской области, соглашение</t>
  </si>
  <si>
    <t xml:space="preserve">В соответствии с приказом Комитета по туризму МО от 30.01.2024 № 11 «О предоставлении из областного бюджета субсидии автономной некоммерческой организации «Туристский информационный центр Мурманской области» (АНО «ТИЦ МО»)» была предоствлена субсидия на финансовое обеспечение и реализацию мероприятий </t>
  </si>
  <si>
    <t>Обеспечено сопровождение визита в Мурманскую область делегации Международного агентства по атомной энергии (проведение экскурсии)</t>
  </si>
  <si>
    <t>Разработана и изготовлена имиджевая продукция с символикой Мурманской области (толстовки с символикой Мурманской области в количестве 55 шт, брелки в виде китов в количестве 50 шт путем заключения двух государственных контрактов)</t>
  </si>
  <si>
    <t xml:space="preserve">Проведены сдледующие мероприятия: представление Мурманской области на деловом мероприятии, направленном на демонстрацию национальных брендов стран БРИКС в рамках Петербургского Международного экономического форума; рабочая группа БРИКС по сотрудничеству в океанической и полярной зонах исследований; заседание комитета совета федерации по международным делам «Практические вопросы соблюдения конвенции ООН по морскому праву»; рабочее совещание с государственными контрольными органами по вопросам функционирования МАПП в Борисоглебске с участием сенаторов СФ РФ; День экспорта Мурманской области
</t>
  </si>
  <si>
    <t>Внедрено 13 инструментов Регионального экспортного стандарта</t>
  </si>
  <si>
    <t>14 субъектов МСП осуществляет экспорт товаров (работ, услуг) при поддержке ЦПЭ</t>
  </si>
  <si>
    <t>В 2024 году внесены изменения в Порядок определения объема и предоставления субсидии из областного бюджета автономной некоммерческой организации "Арктический информационный центр" на финансовое обеспечение затрат по сопровождению проведения отдельных международных и межрегиональных мероприятий в сфере развития международных, внешнеэкономических связей и межрегионального сотрудничества. (изменения внесены постановлением ПМО от 26.08.2024). Передана субсидия в целях проведения: представление Мурманской области на деловом мероприятии, направленном на демонстрацию национальных брендов стран БРИКС в рамках Петербургского Международного экономического форума; рабочая группа БРИКС по сотрудничеству в океанической и полярной зонах исследований; заседание комитета совета федерации по международным делам «Практические вопросы соблюдения конвенции ООН по морскому праву»; рабочее совещание с государственными контрольными органами по вопросам функционирования МАПП в Борисоглебске с участием сенаторов СФ РФ; День экспорта Мурманской области. Также организован визит делегации Мурманкой области в Республику Беларусь</t>
  </si>
  <si>
    <t>Заключено соглашение между Министерством здравоохранения Мурманской области и Комитетом по здравоохранению Минского городского исполнительного комитета. Заключено соглашение между Правительством Мурманской области и ООО "Морской терминал "Ворота Арктики" по строительству в Мурманской области терминала для перевалки грузов республики Беларусь. Подписан протокол о намерениях установления побратимских отношений между городом Мурманском и городом Ляньюньганем (Китайская Народная Республика).</t>
  </si>
  <si>
    <t>Соглашение</t>
  </si>
  <si>
    <t>В 2024 году соглашения о приграничном сотрудничестве ОМСУ Мурманской области не заключались</t>
  </si>
  <si>
    <t>Обеспечена актуализация соглашения о сотрудничестве с г. Севастополем, соглашения о сотрудничестве с Вологодской областью, плана мероприятий с Кемерововской областью, плана мероприятий с Великим Нвогородом. Актуализированы соглашение  о сотрудничестве с провинцией Восточный Кейп (ЮАР), соглашение о сотрудничестве с Хокимиятом Хорезмской области (Республика Узбекистан), план сотрудничества с Великим Нвогородом.</t>
  </si>
  <si>
    <t>С марта 2022 года международные программы сотрудничества, в том числе приграничного сотрудничества, на территории Мурманской области не реализуются (приостановлены)</t>
  </si>
  <si>
    <t>Заседания Координационного совета по развитию международных и внешнеэкономических связей при Правительстве Мурманской области в 2024 году не проводились. В целях развития внешнеэкономических связей было проведено заседание Совета по экспорту и развитию малого и среднего предпрнимательства при Правительстве Мурманской области в мае 2024 года.</t>
  </si>
  <si>
    <t>Проводились заседания Проектного комитета по реализации НП "Международная кооперация и экспорт" в Мурманской области в 2024 году</t>
  </si>
  <si>
    <t>Обеспечено проведение 10 протокольных и рабочих мероприятий с участием Губернатора Мурманской области и его заместителей на территории Мурманской области и в ходе визитов на территориии иностранных государств</t>
  </si>
  <si>
    <t>Распоряжение Правительства Мурманской области</t>
  </si>
  <si>
    <t>Посановление Правительства Мурманской области</t>
  </si>
  <si>
    <t>Обеспечена деятельность АНО "ТИЦ", обеспечена работа туристического портала, координация деятельности муниципальных ТИЦов Мурманской области, количество обслуженных туристов - головной офис - 5352
Северный - 456, Южный - 767 Кол-во обслуженных туристов на мероприятиях на 31.12.2024 - 13 948
Организовано 4 пресс-тура и инфо-тура (телеканалов Россия-1, НТВ, Russia Today. Инфотур для «Медиаразведки Tutu.ru»)</t>
  </si>
  <si>
    <t>Обеспечена поддержка 13 предпринимательских инициатив, направленных на развитие туристской инфраструктуры:
- на обустройство и развитие национальных туристских маршрутов на территории Мурманской области 3 предпринимательские инициативы на 19,5 млн руб;
 - на приобретение туристского оборудования 7 предпинимательских инициатив на 18,1 млн руб;
- на создание круглогодичных объектов кемпинг-размещения 3 предпринимательские инициативы на 15,0 млн руб.
 Подготовлена под реконструкцию горная тропа и смотровая площадка у горного приюта «Барыня» в Кандалакше, новое туркафе «Пик Ферсмана» с экспозицией первых поселений Хибин.   Модернизирован действующий культурно-туристический комплекс «Легенды Севера» в г. Мурманске, а в Кировске подготовлена экологическая тропа «Тропа географов» с установкой зон отдыха</t>
  </si>
  <si>
    <t xml:space="preserve">По итогам конкурсных процедур было определено 10 победителей (приказ Комитета по туризму МО от 29.08.2022 № 40). Заключены соглашения о реализации проектов. В 2024 введены в эксплуатацию 9 объектов придорожного сервиса. </t>
  </si>
  <si>
    <t xml:space="preserve">Оценка. Фактическое значение указано на уровне плана, в связи с тем, что официальные статистические данные за 2024 год будут представлены в апреле 2025 года </t>
  </si>
  <si>
    <t>Оценка. Данные представлены на уровне планового значения, официальные статистические данные будут в июне 2025 года</t>
  </si>
  <si>
    <t>Количество инвесторов и проектов, которым оказано содействие в рамках заключенных соглашений с АО «Корпорация развития Мурманской области» или Правительством Мурманской области, а также в рамках поручений Губернатора или Правительства Мурманской области, 20 ед. 
Количество инвестиционных инициатив и проектов, одобренных Рабочими группами по рассмотрению инвестиционных проектов в Мурманской области и (или) Межведомственной комиссией по рассмотрению инвестиционных проектов Мурманской области и (или) иным уполномоченным Правительством Мурманской области органом в текущем году, 5 ед.</t>
  </si>
  <si>
    <t>По состоянию на 31.12.2024:
зарегистрировано 302 резидента ТОР и АЗРФ;
привлечено инвестиций – 258 млрд руб.;
создано 5892 рабочих места</t>
  </si>
  <si>
    <t>Средства субсидии израсходованы в соответствии с фактически сложившейся потребностью</t>
  </si>
  <si>
    <t xml:space="preserve">Активизация инвесторов по запуску инвестиционных проектов и получению статуса резидента АЗРФ и ТОР
</t>
  </si>
  <si>
    <t xml:space="preserve">Активизация инвесторов по запуску инвестиционных проектов и получению статуса резидента АЗРФ и ТОР, опережающий рост инвестиций
</t>
  </si>
  <si>
    <t xml:space="preserve">Активизация инвесторов по запуску инвестиционных проектов и получению статуса резидента АЗРФ и ТОР, опережающий рост создания новых рабочих мест
</t>
  </si>
  <si>
    <t>АО «Корпорация развития Мурманской области» участвует в реализации большинства инициатив по развитию Арктики и выступает «одним окном» для инвесторов, желающих реализовать проект в Мурманской области. Так Корпорацией, в рамках заключенных с нею соглашений, оказано содействие 20 инвесторам. В 2024 году 5 проектов и инвестиционных инициатив одобрено Рабочей группой по рассмотрению инвестиционных проектов в Мурманской области, Межведомственной комиссией по рассмотрению инвестиционных проектов Мурманской области (и иным уполномоченным Правительством Мурманской области органом).</t>
  </si>
  <si>
    <t>По итогам конкурсного отбора в 2024 году (прием заявок осуществлялся с 08.11.2024 по 09.12.2024) 12 предпринимателей получили финансовую поддержку (приказ МинАрктики МО от 16.12.2024 № 302-ОД).
Создано 2 рабочих места</t>
  </si>
  <si>
    <t>Мероприятие носит заявительный характер. Экономия сложилась по итогам конкурсных процедур.
Прирост количества рабочих мест менее планового в связи с поздним перечислением субсидии в 2024 году (приказ МинАрктики МО от 16.12.2024 № 302-ОД)</t>
  </si>
  <si>
    <t>Мероприятие носит заявительный характер. Экономия сложилась по итогам конкурсных процедур</t>
  </si>
  <si>
    <t>По итогам первого конкурсного отбора в 2024 году (прием заявок осуществлялся с 06.02.2024 по 07.03.2024) 20 предпринимателей получили финансовую поддержку (приказы МинАрктики МО от 15.05.2024 № 135-ОД, от 05.07.2024 № 174-ОД). 
По итогам второго конкурсного отбора в 2024 году (прием заявок осуществлялся с 03.06.2024 по 30.06.2024) 14 предпринимателей опеределены победителями конкурса (приказ МинАрктики МО от 19.05.2024 №  205-ОД).</t>
  </si>
  <si>
    <t>По итогам первого конкурсного отбора в 2024 году (прием заявок осуществлялся с 03.05.2024 по 05.06.2024) 2 предпринимателя получили финансовую поддержку (приказы МинАрктики МО от 02.05.2024 № 130-ОД, от 05.08.2024 № 193-ОД). 
По итогам второго конкурсного отбора в 2024 году (прием заявок осуществлялся с 16.09.2024 по 15.10.2024) 1 предприниматель получил финансовую поддержку (приказ МинАрктики МО от 11.11.2024 № 264-ОД)</t>
  </si>
  <si>
    <t>Обеспечены организация и проведение следующих мероприятий:
- ярмарка «На Севере - Тепло!»; 
- ярмарка «На Севере – Весна!»;  
- выставка-ярмарка «На Севере – Светло!»;  
- ярмарка «На Севере – День Знаний!»;  
- ярмарка «На Севере – Вкусно!», приуроченная ко Дню города Мурманска; 
- организация участия Мурманской области в «Международной выставке-форуме «Россия» в г. Москва</t>
  </si>
  <si>
    <t>По итогам конкурсного отбора в 2024 году (прием заявок осуществлялся с 12.07.2024 по 09.08.2024) 2 некоммерческие организации были признаны победителями (приказ МинАрктики МО от 16.08.2024 № 201-ОД)</t>
  </si>
  <si>
    <t>Прием заявок на конкурс осуществлялся с 25.03.2024 по 27.04.2024. По итогам конкурсного отбора победителями признаны 2 заявителя на общую сумму 1,0 млн рублей (протокол  МинАрктики МО от 17.05.2023 № 04-07/04)</t>
  </si>
  <si>
    <t>Организовано заседание Совета по экспорту и развитию малого и среднего предпринимательства при Правительстве Мурманской области 30.05.2024. 
Организовано мероприятие Открытый диалог с предпринимательским сообществом Мурманской области с участием генерального директора АО «Корпорация «МСП» Александра  Исаевича и представителей МРАиЭМО 27.09.2024.
Организовано мероприятие "Региональные бренды - новые точки роста" 05.12.2024.</t>
  </si>
  <si>
    <t>По результатам конкурсного отбора (отбор проводился с 22.06.2024 по 26.06.2024 и с 01.07.2024 по 05.07.2024) 1 некоммерческая организация признана победителем (приказ МинАрктики МО от 08.07.2024 № 177-ОД).
Организован областной конкурс «Предприниматель года».</t>
  </si>
  <si>
    <t>В соответствии с Протоколом заседания региональной Комиссии по организации подготовки управленческих кадров для организаций народного хозяйства Российской Федерации было осуществлено обучение 3 человек</t>
  </si>
  <si>
    <t>Специалистами ГОБУ МРИБИ проведено 494 консультации с субъектами МСП по вопросам бизнес-планирования и оказания государственной поддержки; проведено 292 экспертизы пакетов конкурсной документации (ПКД), представленной СМСП на получение государственной поддержки; проведен мониторинг деятельности в отношении 222 субъектов МСП - получателей государственной поддержки</t>
  </si>
  <si>
    <t>Обеспечена компенсация расходов на оплату стоимости проезжа и провоза багажа к месту использования отпуска и обратно лицам, работающим в ГОБУ МРИБИ</t>
  </si>
  <si>
    <t>Экономия в результате проведения закупок</t>
  </si>
  <si>
    <t>Услуги предоставлены 2826 гражданам, желающим вести бизнес, начинающим и действующим предпринимателям. 
Проведены мероприятия:                                                                                         16.01.2024 - 26.01.2024" обучающая программа "Азбука предпринимателя"
08.02.2024 семинар "Заключение соцконтракта"
20.02.2024 семинар "Как получить статус социального предпринимателя"
27.02.2024 тренинг "Генерация бизнес-идеи"
01.03.2024 семинар "Женский бизнес"
09.03.2024 мастер-класс "Продавай в ВК"
16.03.2024 бизнес-конференция "Бизнес-конференция
Wildberries"
20.03.2024 вебинар "Как получить статус социального предпринимателя"
30.03.2024 мастер-класс "Мобильное фото"
02.04.2024 вебинар "Маркировка рекламы"
06.04.2024 мастер-класс "Нейросети"
06.04.2024 мастер-класс "Продавай в ВК"
15.04.2024 семинар "Бизнес по франшизе"
25.04.2024 вебинар Dashboard руководителя. Анализ финансовых показателей.
03.05.2024 мастер-класс "Нейросети"
03.05.2024 тернинг Продажи на маркетплейсах
11.05.2024 мастер-класс "Продавай в ВК"
18.05.2024 тренинг "Продажи на маркетплейсах"
18.05.2024 мастер-класс "Мобильное фото"
23.05.2024 вебинар "Как продавать на МегаМаркет"
28.05.2024 мастер-класс «Как предпринимателю запустить команду и выстроить стратегию»
29.05.2024 вебинар "Создание и развитие личного бренда"
30.05.2024 очно Совет МСП
06.06.2024 семинар Личный бренд предпринимателя
15.06.2024 мастер-класс "Мобильное фото"
20.06.2024 мастер-класс "Деловой этикет"
20.06.2024 вебинар "Услуги Альфа-банка для действующих и будущих предпринимателей "
23.06.2024 мастер-класс "Мобильное фото"
24.06.2024 вебинар "Основы бизнес-планирования"
13.07.2024 БизнесЛето51, деловое меропритие
23.07.2024 вебинар «Как налоговая проверяет бизнес. Риски и ответственность»
24.07.2024 вебинар "Теория поколений в маркетинге и продажах: практическое применение"
30.07.2024 вебинар "Комплексная защита бизнеса на маркетплейсах"
02.08.2024 семинар "Событийный маркетинг"
06.08.2024 семинар "Как получить статус социального предпринимателя"
14.08.2024 вебинар "Создание и развитие личного бренда"
30.08.2024 тренинг "Продажи на маркетплейсах"
31.08.2024 мастер-класс "Нейросети"
"02.09.2024
06.09.2024" обучающая программа "Мама-предприниматель"
07.09.2024 мастер-класс "Продавай в ВК"
15.09.2024 мастер-класс "Продавай в ВК"
21.09.2024 тренинг "Продажи на маркетплейсах"
24.09.2024 тренинг "Первые продажи"
22.04-22.07 обучающая онлайн-программа "Системный малый бизнес!
24.07-15.09 обучающая онлайн-программа "Управление финансами в бизнесе"
16.09-26.11 обучающая онлайн-программа "Системный малый бизнес"
07.10.2024-10.10.2024 "Азбука предпринимателя"
25.11.2024-29.11.2024 "Школа предпринимательства"</t>
  </si>
  <si>
    <t>По итогам конкурсного отборов (прием заявок осуществлялся с 08.11.2024 по 07.12.2024) гранты предоставлены 1 молодому предпринимателю и 3 социальным предприятиям (приказ Министерства развития Арктики и экономики Мурманской области от 12.12.2024 № 297-ОД)</t>
  </si>
  <si>
    <t xml:space="preserve">Государственная поддержка в виде оказания комплексных услуг предоставлена 269 субъектам МСП. </t>
  </si>
  <si>
    <t>Государственная поддержка в виде оказания комплексных услуг предоставлена 230 субъектам МСП. Проведено 6 мероприятий для субъектов малого и среднего предпринимательства, являющихся участниками территориальных кластеров:                                            12.02.2024 Вебинар с участниками ТРК
12.02.2024 Вебинар с участниками ППК и КСД
14.02.2024 Вебинар с Компаниями-партнерами
23.05.2024  Круглый стол «Рабочая встреча по реализации задач подготовки кадров»
13-14.06.2024 Деловые переговоры в формате В2В в рамках Международной выставки продуктов и потребительских товаров «Белые ночи 2024» в г. Санкт-Петербург
26.09.2024 Рабочая встреча с предпринимателями IT-отрасли.</t>
  </si>
  <si>
    <t>На территории Мурманской области функционировали следующие организации инфраструктуры поддержки СМСП: Центр "Мой бизнес", ЦПП МО, ЦКР МО, НМКК "ФОРМАП" (Фонд), ЦМИТ</t>
  </si>
  <si>
    <t xml:space="preserve">Экономия ФОТ в связи с получением сотрудниками пособия по временной нетрудоспособности  </t>
  </si>
  <si>
    <t>Оценка. Данные представлены на уровне планового значения. Срок предоставления формы статистической отчетности "Баланс трудовых ресурсов по Мурманской области" за 2024 год - до 18 августа 2025 года</t>
  </si>
  <si>
    <t>Оценка. Данные представлены на уровне планового значения.
Срок предоставления окончательных форм статистической отчетности по обороту продукции и услуг, производимых средними и малыми предприятиями, за 2024 год - до 5 июня 2025 года</t>
  </si>
  <si>
    <t>Оценка. Значение показателя рассчитано на основании предварительной оценки численности населения по Мурманской области, официальные статистические данные будут в апреле 2025 года. Увеличение значения показателя связано с ростом количества субъектов МСП на фоне снижения численности населения региона</t>
  </si>
  <si>
    <t>Специальный налоговый режим для самозанятых граждан является востребованным налоговым режимом и находится в активной фазе применения</t>
  </si>
  <si>
    <t>Мероприятие в 2024 году не реализовывалось в связи с отсутствием финансирования</t>
  </si>
  <si>
    <t>В соответствии с приказом Министерства развития Арктики и экономики Мурманской области от 16.12.2024 № 302-ОД по итогам конкурсного отбора в 2024 году 12 субъектам МСП предоставлена субсидия на общую сумму 5,3 млн рублей. Создано 2 рабочих места.</t>
  </si>
  <si>
    <t>В соответствии с приказом Министерства развития Арктики и экономики Мурманской области от 16.12.2024 № 303-ОД по итогам конкурсного отбора в 2024 году 10 субъектам МСП предоставлена субсидия на общую сумму 3,3 млн рублей. Сохранено 65 рабочих мест.</t>
  </si>
  <si>
    <t>В 2024 г. внесены изменения в Порядок предоставления финансовой поддержки в части уточнения порядка проведения мониторинга достижения результатов предоставления субсидий грантополучателями, а также изменения технико-юридического характера  (ППМО от 02.02.2024 № 52-ПП, от 26.08.2024 № 587-ПП). В соответствии с приказами Министерства развития Арктики и экономики Мурманской области   от 15.05.2024 № 135-ОД, от 05.07.2024 № 174-ОД, от 19.05.2024 №  205-ОД в 2024 году 34 предпринимателям предоставлена поддержку на общую сумму 49,9 млн рублей.</t>
  </si>
  <si>
    <t>В 2024 г. внесены изменения в Порядок предоставления финансовой поддержки в части уточнения порядка проведения мониторинга достижения результатов предоставления субсидий грантополучателями, а также изменения технико-юридического характера  (ППМО от 22.04.2024 № 260-ПП, от 26.08.2024 № 587-ПП). В соответствии с приказами Министерства развития Арктики и экономики Мурманской области от 02.05.2024 № 130-ОД, от 05.08.2024 № 193-ОД, от 11.11.2024 № 264-ОД в 2024 году 3 предпринимателям предоставлена поддержку на общую сумму 2,99 млн рублей.</t>
  </si>
  <si>
    <t>В 2024 г. внесены изменения в Порядок предоставления финансовой поддержки в части уточнения порядка проведения отбора заявителей в системе Электронный бюджет, а также изменения технико-юридического характера  (ППМО от 05.11.2024 № 742-ПП). В соответствии с приказом Министерства развития Арктики и экономики Мурманской области от 12.12.2024 № 297-ОД в 2024 году гранты предоставлены 1 молодому предпринимателю и 3 социальным предприятиям на общую сумму 2,6 млн рублей.</t>
  </si>
  <si>
    <t>В соответствии с приказом Министерства развития Арктики и экономики Мурманской области от 16.08.2024 № 201-ОД в 2024 году по итогам конкурсного отбора победителями признаны 2 некоммерческие организации на общую сумму 500,0 тыс. рублей.</t>
  </si>
  <si>
    <t>Центром кластерного развития Мурманской области осуществлялся прием заявлений на вступление в кластеры, в т.ч. в кластер северного дизайна. Участникам кластера предоставляются информационно-консультационные услуги, в том числе комплексные (оказание маркетинговых услуг по позиционированию и продвижению новых и существующих проектов, консультационные услуги по вопросам правового обеспечения деятельности, участия в международных выставочных мероприятиях, проведение классификации КСР, а также получение сертификации на продукцию/услуги).
В 2024 году Центром кластерного развития Мурманской области оказана адресная поддержка участников кластера Северного дизайна (КСД) по обращениям 12 субъектов малого и среднего предпринимательства-участников КСД на сумму 1192,5 тыс. руб.</t>
  </si>
  <si>
    <t>Субсидия предоставлена АНО "Центр поддержки экспорта Мурманской области" в соответствии с соглашениями от 18.01.2024 г. № 04-02/3 и от 31.01.2024 № 40-2024-000143</t>
  </si>
  <si>
    <t>По итогам конкурсного отбора в 2024 году (прием заявок осуществлялся с 08.11.2024 по 09.12.2024) 10 предпринимателей получили финансовую поддержку (приказ МинАрктики МО от 16.12.2024 № 303-ОД).
Сохранено 65 рабочих мест.</t>
  </si>
  <si>
    <t>Услуги предоставлены 504 самозанятым гражданам</t>
  </si>
  <si>
    <t>Организовано 38 мероприятий по просвещению, распространению  успешных практик и вовлечению граждан и организаций Мурманской области в процессы пространственного, территориального развития.
Выполнено 5 аналитических работ по вопросам пространственного, территориального развития Мурманской области.
Выполнено 5 работ по вопросам методологии в сфере пространственного, территориального развития Мурманской области</t>
  </si>
  <si>
    <t xml:space="preserve">Средства субсидии израсходованы в соответствии с фактически сложившейся потребностью. Экономия образовалась в результате корректирвки плана мероприятий по приоритетным направлениям развития Мурманской области </t>
  </si>
  <si>
    <t>В 2024 году субсидия АНО"АЦК" на финансовое обеспечение деятельности по реализации РП "Адресная поддержка повышения производительности труда на предприятиях" не предоставлялась в связи с отсутсвием установленных целей по вовлечению предприятий. 
Обучено по состоянию на 01.01.2024 424 сотрудника организаций-участников нацпроекта, в том числе силами экспертов РЦК АНО "АЦК" - 341 сотрудник.
Финансирование АНО "АЦК" на осуществление деятельности по реализации мероприятий по внедрению принципов бережливого производства осуществляется в ракмах ОМ 1.6</t>
  </si>
  <si>
    <t>В рамках регионального проекта «Системные меры повышения производительности труда» 39 человек из числа руководящего звена компаний-участников обучились по программе «Лидеры производительности»</t>
  </si>
  <si>
    <t>В 2024 году реализовано 4 проекта по внедрению принципов бережливого производства, направленных на рост производительности труда, с помощью Регионального центра компетенций (РЦК) в сфере производительности труда.
285 сотрудников организаций и студентов прошли обучение инструментам повышения производительности труда при поддержке РЦК</t>
  </si>
  <si>
    <t>В 2024 году заключено соглашение о предоставлении субсидии от 30.01.2024 № 04-04/5. 
В 2024 году разработана новая редакция Порядка определения объема и предоставления субсидии из областного бюджета автономной некоммерческой организации «Агентство территориального развития Мурманской области» на финансовое обеспечение затрат, связанных с осуществлением уставной деятельности (порядок утвержден постановлением ПМО от 29.01.2025 № 46-ПП).</t>
  </si>
  <si>
    <t>Отклонение от планового значения связано с большим числом обученных сотрудников организаций и студентов, чем планировалось. Плановое значение формировалось исходя из минимального значения наполнения группы для обучения. Заинтересованность руководителей организаций в обучении  сотрудников/студентов оказалось выше прогнозируемого. Так, сотрудников организаций было обучено 144 человека, вместо планируемых 84, студентов - 141 человек, вместо 120</t>
  </si>
  <si>
    <t>Субсидия в рамках постановления Правительства Мурманской области от 07.06.2021 № 338-ПП не предоставлялась в виду отсутвия установоленных результатов для Мурманской области в рамках ФП "Адресная поддержка повышения производительности труда на предприятиях" 
Субсидия из областного бюджета Региональному центру компетенций в сфере производительности труда АНО "АЦК" предоставлялась на основании постановления Правительства Мурманской области от 21.12.2023 № 1006-ПП "Об утверждении Порядка определения объема и предоставления субсидии из областного бюджета автономной некоммерческой организации «Арктический центр компетенций» на финансовое обеспечение деятельности по реализации мероприятий по внедрению принципов бережливого производства в организациях Мурманской области", было заключено соглашение  о предоставлении из бюджета Мурманской области субсидии АНО "Арктический центр компетенций" от 26.01.2024  № 40-2024-000111</t>
  </si>
  <si>
    <t>Организована отраслевая стратегическая сессия «Малый бизнес – большие перспективы Арктики» в рамках формирования нового плана «На Севере – жить» для инвесторов и предпринимателей Мурманской области, издан печатный материал, посвященный вопросам получения статуса ресторана</t>
  </si>
  <si>
    <t>Мероприятия выполнены. Субсидия предоставлялась на финансирование текущих расходов. Сумма экономии составила 1 103,5тыс.руб.</t>
  </si>
  <si>
    <t>Оценка. Данные представлены на уровне планового значения. В соответствии с методикой рейтинг формируется Минэкономразвития России до 01 апреля года, следующего за отчетным. Вместе с тем, срок официального опубликования рейтинга не установлен и не представляется возможным спрогнозировать дату его опубликования</t>
  </si>
  <si>
    <t>В связи с высоким спросом со стороны предприятий-участников национального проекта «Производительность труда», выделением Минэкономразвития России дополнительных квот на обучение в рамках национального проекта «Производительность труда», в период с 2021 по  2024 годы число обученных по программе управленческих навыков для повышения производительности труда от предприятий Мурманской области превысило плановое значение.</t>
  </si>
  <si>
    <t>Продолжить проведение регулярного мониторинга ведущих промышленных предприятий Мурманской области. 
Совершенствование мер государственной поддержки инвестиционной деятельности в регионе</t>
  </si>
  <si>
    <t>Превышение планового значения за счет высокого темпа роста количества самозанятых граждан (33,6 % к 2023 году). Снижение показателя к 2023 году в связи с применением с 2024 года новой методики рассчета, предусматривающей исключение из расчета показателя двойного учета ИП и самозанятых граждан, которые одновременно являются работниками у ИП и (или) у ЮЛ, а также исключение из числа самозанятых граждан лиц, которые не получали доход за последние 12 месяцев</t>
  </si>
  <si>
    <t>На сегодняшний день на территории Мурманской области зарегистрировано 306 резидентов АЗРФ и ТОР. Суммарно реализация инвестиционных проектов в рамках двух преференциальных режимов принесет порядка 546,25 млрд рублей инвестиций и будет создано 13338 новых рабочих мест.</t>
  </si>
  <si>
    <t>Мурманская область заняла 17 место в Национальном рейтинге состояния инвестиционного климата в регионах Российской Федерации в 2024 году, который ежегодно готовит Агентство стратегических инициатив совместно с деловыми объединениями.
При этом общий интегральный рейтинг вырос до 265,21 баллов.
В 2024 году в Мурманской области продолжалась работа по внедрению муниципального инвестиционного стнадарта, механизм которого направлен на выстраивание качественной работы с инвесторами на территории муниципального образования, включающая структурированный набор документов, регламентирующих процедуры сопровождения планирования и реализации инвестиционных проектов, координацию деятельности органов местного самоуправления при осуществлении муниципальных услуг и продвижение инвестиционных возможностей и проектов муниципального образования.</t>
  </si>
  <si>
    <t>Первая оценка. Значение показателя рассчитано по предварительным данным, официальные статистические данные (вторая окончательная оценка) будет пересчитано в августе 2025 года, окончательные данные - декабрь 2025 года. Увеличение (от планового значения) связано в основном с изменением инвестиционных затрат, направленных на  развитие предприятий по добыче минерального сырья, металлургического производства, транспортной инфраструктуры.
В активной инвестиционной и строительной фазах находятся проекты Комплексного развития Мурманского транспортного узла, строительства комплекса перегрузки угля "Морской торговый порт "Лавна" и железнодорожных путей, разработки Печегубского месторождения, а также проекты резидентов Арктической зоны Российской Федерации.</t>
  </si>
  <si>
    <t>Субсидия предоставлялась на финансовое обеспечение затрат РФРП. Плановое значение результатов предоставления субсидии в 2024г. - услуга по оказанию финансовой поддержки не менее 1 субъекту. Фактическое значение — 1</t>
  </si>
  <si>
    <t>Первая оценка. Предварительные данные опубликованы Мурманскстатом в феврале 2025 года, уточненные данные будут повторно пересчитаны в августе 2025 года.
Негативное влияние на формирование показателя оказало снижение производства в добывающей и обрабатывающей промышленности (на 4,2 % и на 2,9 % соответственно). 
Уровень металлургического производства снизился на 5,2 % к 2023 году на фоне сокращения поставок норильского сырья. В тоже время компания продолжила расширять продажи на новых рынках. Так начали регулярно выпускать никель премиальных марок и поставлять его для гальванического сектора в Китай. В АО «Кольской ГМК» после профилактического ремонта было успешно запущено отделение карбонильного никеля и началось производство специальных никелевых порошков.
По итогам года снижение производства допущено в добыче металлических руд, главным образом, в результате сокращения добычи железорудного концентрата на 11,6 %. Основная причина - снижение извлечения ЖРК из апатит-магнетитовых руд из-за технических проблем на горно-добывающем предприятии, увеличения внеплановых ремонтных простоев выемочно-погрузочного оборудования</t>
  </si>
  <si>
    <t>Обеспечены организация и проведение следующих мероприятий:
- ярмарка «На Севере - Тепло!»; 
- ярмарка «На Севере – Весна!»;  
- выставка-ярмарка «На Севере – Светло!»;  
- ярмарка «На Севере – День Знаний!»;  
- ярмарка «На Севере – Вкусно!», приуроченная ко Дню города Мурманска; 
- организация участия Мурманской области в «Международной выставке-форуме «Россия» в г. Москва, демонтаж экспозиции в г. Москва"</t>
  </si>
  <si>
    <t>Экономия в размере 459,1 тыс. руб. сложилась по итогам конкурсных процедур.
Работы по переносу экспозиции в г. Мурманск, в том числе транспортировка и монтаж в г. Мурманск, будут завершены в 2025 году, средства субсидии на эти цели перенесены на 2025 год (пункт 4 ППМО от 26.12.2024 № 955-ПП)</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</si>
</sst>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0.000"/>
    <numFmt numFmtId="165" formatCode="#,##0.0"/>
    <numFmt numFmtId="166" formatCode="0.0%"/>
    <numFmt numFmtId="167" formatCode="0.0"/>
    <numFmt numFmtId="168" formatCode="0.000"/>
  </numFmts>
  <fonts count="32" x14ac:knownFonts="1">
    <font>
      <sz val="11"/>
      <color theme="1"/>
      <name val="Calibri"/>
      <family val="2"/>
      <charset val="204"/>
      <scheme val="minor"/>
    </font>
    <font>
      <sz val="11"/>
      <color rgb="FF9C0006"/>
      <name val="Calibri"/>
      <family val="2"/>
      <charset val="204"/>
      <scheme val="minor"/>
    </font>
    <font>
      <sz val="10"/>
      <color theme="1"/>
      <name val="Times New Roman"/>
      <family val="1"/>
      <charset val="204"/>
    </font>
    <font>
      <b/>
      <sz val="10"/>
      <color theme="1"/>
      <name val="Times New Roman"/>
      <family val="1"/>
      <charset val="204"/>
    </font>
    <font>
      <b/>
      <sz val="10"/>
      <name val="Times New Roman"/>
      <family val="1"/>
      <charset val="204"/>
    </font>
    <font>
      <strike/>
      <sz val="10"/>
      <color theme="1"/>
      <name val="Times New Roman"/>
      <family val="1"/>
      <charset val="204"/>
    </font>
    <font>
      <sz val="10"/>
      <name val="Times New Roman"/>
      <family val="1"/>
      <charset val="204"/>
    </font>
    <font>
      <b/>
      <sz val="14"/>
      <color theme="1"/>
      <name val="Times New Roman"/>
      <family val="1"/>
      <charset val="204"/>
    </font>
    <font>
      <sz val="11"/>
      <color rgb="FFFF0000"/>
      <name val="Calibri"/>
      <family val="2"/>
      <charset val="204"/>
      <scheme val="minor"/>
    </font>
    <font>
      <sz val="14"/>
      <color rgb="FFFF0000"/>
      <name val="Calibri"/>
      <family val="2"/>
      <charset val="204"/>
      <scheme val="minor"/>
    </font>
    <font>
      <b/>
      <sz val="14"/>
      <color rgb="FFFF0000"/>
      <name val="Times New Roman"/>
      <family val="1"/>
      <charset val="204"/>
    </font>
    <font>
      <sz val="11"/>
      <name val="Times New Roman"/>
      <family val="1"/>
      <charset val="204"/>
    </font>
    <font>
      <u/>
      <sz val="11"/>
      <color theme="10"/>
      <name val="Calibri"/>
      <family val="2"/>
      <charset val="204"/>
      <scheme val="minor"/>
    </font>
    <font>
      <sz val="11"/>
      <name val="Calibri"/>
      <family val="2"/>
      <charset val="204"/>
      <scheme val="minor"/>
    </font>
    <font>
      <sz val="11"/>
      <color theme="1"/>
      <name val="Calibri"/>
      <family val="2"/>
      <charset val="204"/>
      <scheme val="minor"/>
    </font>
    <font>
      <sz val="10"/>
      <name val="Arial"/>
      <family val="2"/>
      <charset val="204"/>
    </font>
    <font>
      <sz val="8"/>
      <color rgb="FF00B050"/>
      <name val="Wingdings 3"/>
      <family val="1"/>
      <charset val="2"/>
    </font>
    <font>
      <sz val="8"/>
      <color rgb="FF0070C0"/>
      <name val="Wingdings 3"/>
      <family val="1"/>
      <charset val="2"/>
    </font>
    <font>
      <sz val="11"/>
      <color theme="1"/>
      <name val="Times New Roman"/>
      <family val="1"/>
      <charset val="204"/>
    </font>
    <font>
      <b/>
      <sz val="12"/>
      <color theme="1"/>
      <name val="Times New Roman"/>
      <family val="1"/>
      <charset val="204"/>
    </font>
    <font>
      <sz val="10"/>
      <color rgb="FF000000"/>
      <name val="Times New Roman"/>
      <family val="1"/>
      <charset val="204"/>
    </font>
    <font>
      <sz val="10"/>
      <color rgb="FFFF0000"/>
      <name val="Times New Roman"/>
      <family val="1"/>
      <charset val="204"/>
    </font>
    <font>
      <sz val="12"/>
      <color theme="1"/>
      <name val="Times New Roman"/>
      <family val="1"/>
      <charset val="204"/>
    </font>
    <font>
      <sz val="12"/>
      <color theme="1"/>
      <name val="Calibri"/>
      <family val="2"/>
      <charset val="204"/>
      <scheme val="minor"/>
    </font>
    <font>
      <sz val="10"/>
      <color theme="1"/>
      <name val="Times New Roman"/>
    </font>
    <font>
      <sz val="10"/>
      <name val="Arial Cyr"/>
      <charset val="204"/>
    </font>
    <font>
      <sz val="8"/>
      <name val="Times New Roman"/>
      <family val="1"/>
      <charset val="204"/>
    </font>
    <font>
      <sz val="11"/>
      <color indexed="8"/>
      <name val="Calibri"/>
      <family val="2"/>
      <charset val="204"/>
    </font>
    <font>
      <sz val="8"/>
      <color theme="1"/>
      <name val="Times New Roman"/>
      <family val="1"/>
      <charset val="204"/>
    </font>
    <font>
      <b/>
      <sz val="8"/>
      <name val="Times New Roman"/>
      <family val="1"/>
      <charset val="204"/>
    </font>
    <font>
      <b/>
      <sz val="8"/>
      <color theme="1"/>
      <name val="Times New Roman"/>
      <family val="1"/>
      <charset val="204"/>
    </font>
    <font>
      <b/>
      <sz val="11"/>
      <color theme="1"/>
      <name val="Times New Roman"/>
      <family val="1"/>
      <charset val="204"/>
    </font>
  </fonts>
  <fills count="10">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CCFFCC"/>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CCFFFF"/>
        <bgColor indexed="64"/>
      </patternFill>
    </fill>
    <fill>
      <patternFill patternType="solid">
        <fgColor theme="7" tint="0.39997558519241921"/>
        <bgColor indexed="64"/>
      </patternFill>
    </fill>
    <fill>
      <patternFill patternType="solid">
        <fgColor indexed="6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7">
    <xf numFmtId="0" fontId="0" fillId="0" borderId="0"/>
    <xf numFmtId="0" fontId="1" fillId="2" borderId="0" applyNumberFormat="0" applyBorder="0" applyAlignment="0" applyProtection="0"/>
    <xf numFmtId="0" fontId="12" fillId="0" borderId="0" applyNumberFormat="0" applyFill="0" applyBorder="0" applyAlignment="0" applyProtection="0"/>
    <xf numFmtId="43" fontId="14" fillId="0" borderId="0" applyFont="0" applyFill="0" applyBorder="0" applyAlignment="0" applyProtection="0"/>
    <xf numFmtId="0" fontId="15" fillId="0" borderId="0"/>
    <xf numFmtId="0" fontId="25" fillId="9" borderId="0"/>
    <xf numFmtId="9" fontId="27" fillId="0" borderId="0" applyFont="0" applyFill="0" applyBorder="0" applyAlignment="0" applyProtection="0"/>
  </cellStyleXfs>
  <cellXfs count="454">
    <xf numFmtId="0" fontId="0" fillId="0" borderId="0" xfId="0"/>
    <xf numFmtId="165" fontId="2" fillId="0" borderId="1" xfId="0" applyNumberFormat="1" applyFont="1" applyBorder="1" applyAlignment="1">
      <alignment horizontal="center" vertical="center" wrapText="1"/>
    </xf>
    <xf numFmtId="0" fontId="2" fillId="0" borderId="8" xfId="0" applyFont="1" applyBorder="1" applyAlignment="1">
      <alignment horizontal="center" vertical="top" wrapText="1"/>
    </xf>
    <xf numFmtId="166" fontId="3" fillId="0" borderId="1" xfId="0" applyNumberFormat="1" applyFont="1" applyBorder="1" applyAlignment="1">
      <alignment horizontal="center" vertical="top" wrapText="1"/>
    </xf>
    <xf numFmtId="3" fontId="3" fillId="0" borderId="1" xfId="0" applyNumberFormat="1" applyFont="1" applyBorder="1" applyAlignment="1">
      <alignment horizontal="center" vertical="top" wrapText="1"/>
    </xf>
    <xf numFmtId="166" fontId="2" fillId="0" borderId="1" xfId="0" applyNumberFormat="1" applyFont="1" applyBorder="1" applyAlignment="1">
      <alignment horizontal="center" vertical="center" wrapText="1"/>
    </xf>
    <xf numFmtId="166" fontId="3" fillId="4" borderId="1" xfId="0" applyNumberFormat="1" applyFont="1" applyFill="1" applyBorder="1" applyAlignment="1">
      <alignment horizontal="center" vertical="top" wrapText="1"/>
    </xf>
    <xf numFmtId="166" fontId="2" fillId="6" borderId="1" xfId="0" applyNumberFormat="1" applyFont="1" applyFill="1" applyBorder="1" applyAlignment="1">
      <alignment horizontal="center" vertical="top" wrapText="1"/>
    </xf>
    <xf numFmtId="166" fontId="3" fillId="6" borderId="1" xfId="0" applyNumberFormat="1" applyFont="1" applyFill="1" applyBorder="1" applyAlignment="1">
      <alignment horizontal="center" vertical="top" wrapText="1"/>
    </xf>
    <xf numFmtId="166" fontId="3" fillId="5" borderId="1" xfId="0" applyNumberFormat="1" applyFont="1" applyFill="1" applyBorder="1" applyAlignment="1">
      <alignment horizontal="center" vertical="top" wrapText="1"/>
    </xf>
    <xf numFmtId="0" fontId="3" fillId="0" borderId="1" xfId="0" applyFont="1" applyBorder="1" applyAlignment="1">
      <alignment horizontal="center" vertical="center" wrapText="1"/>
    </xf>
    <xf numFmtId="0" fontId="2"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165" fontId="2" fillId="0" borderId="1" xfId="0" applyNumberFormat="1" applyFont="1" applyBorder="1" applyAlignment="1">
      <alignment horizontal="right" vertical="center" wrapText="1"/>
    </xf>
    <xf numFmtId="165" fontId="2" fillId="3" borderId="1" xfId="0" applyNumberFormat="1" applyFont="1" applyFill="1" applyBorder="1" applyAlignment="1">
      <alignment horizontal="right" vertical="center" wrapText="1"/>
    </xf>
    <xf numFmtId="165" fontId="3" fillId="0" borderId="1" xfId="0" applyNumberFormat="1" applyFont="1" applyBorder="1" applyAlignment="1">
      <alignment horizontal="right" vertical="center" wrapText="1"/>
    </xf>
    <xf numFmtId="165" fontId="3" fillId="4" borderId="1" xfId="0" applyNumberFormat="1" applyFont="1" applyFill="1" applyBorder="1" applyAlignment="1">
      <alignment horizontal="right" vertical="center" wrapText="1"/>
    </xf>
    <xf numFmtId="165" fontId="2" fillId="6" borderId="1" xfId="0" applyNumberFormat="1" applyFont="1" applyFill="1" applyBorder="1" applyAlignment="1">
      <alignment horizontal="right" vertical="center" wrapText="1"/>
    </xf>
    <xf numFmtId="165" fontId="3" fillId="6" borderId="1" xfId="0" applyNumberFormat="1" applyFont="1" applyFill="1" applyBorder="1" applyAlignment="1">
      <alignment horizontal="right" vertical="center" wrapText="1"/>
    </xf>
    <xf numFmtId="165" fontId="3" fillId="5" borderId="1"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6" borderId="1" xfId="0" applyFont="1" applyFill="1" applyBorder="1" applyAlignment="1">
      <alignment horizontal="left" vertical="center" wrapText="1"/>
    </xf>
    <xf numFmtId="0" fontId="2" fillId="3" borderId="7" xfId="0" applyFont="1" applyFill="1" applyBorder="1" applyAlignment="1">
      <alignment horizontal="center" vertical="center" wrapText="1"/>
    </xf>
    <xf numFmtId="166" fontId="3" fillId="0" borderId="1" xfId="0" applyNumberFormat="1" applyFont="1" applyBorder="1" applyAlignment="1">
      <alignment horizontal="center" vertical="center" wrapText="1"/>
    </xf>
    <xf numFmtId="166" fontId="3" fillId="4" borderId="1" xfId="0" applyNumberFormat="1" applyFont="1" applyFill="1" applyBorder="1" applyAlignment="1">
      <alignment horizontal="center" vertical="center" wrapText="1"/>
    </xf>
    <xf numFmtId="166" fontId="2" fillId="6" borderId="1" xfId="0" applyNumberFormat="1" applyFont="1" applyFill="1" applyBorder="1" applyAlignment="1">
      <alignment horizontal="center" vertical="center" wrapText="1"/>
    </xf>
    <xf numFmtId="166" fontId="3" fillId="6" borderId="1" xfId="0" applyNumberFormat="1" applyFont="1" applyFill="1" applyBorder="1" applyAlignment="1">
      <alignment horizontal="center" vertical="center" wrapText="1"/>
    </xf>
    <xf numFmtId="165" fontId="3" fillId="6" borderId="1" xfId="0" applyNumberFormat="1" applyFont="1" applyFill="1" applyBorder="1" applyAlignment="1">
      <alignment horizontal="center" vertical="center" wrapText="1"/>
    </xf>
    <xf numFmtId="166" fontId="2" fillId="3" borderId="1" xfId="0" applyNumberFormat="1" applyFont="1" applyFill="1" applyBorder="1" applyAlignment="1">
      <alignment horizontal="center" vertical="center" wrapText="1"/>
    </xf>
    <xf numFmtId="166" fontId="3" fillId="5"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165" fontId="4" fillId="4" borderId="1" xfId="0" applyNumberFormat="1" applyFont="1" applyFill="1" applyBorder="1" applyAlignment="1">
      <alignment horizontal="right" vertical="center" wrapText="1"/>
    </xf>
    <xf numFmtId="166" fontId="4" fillId="4" borderId="1" xfId="0" applyNumberFormat="1" applyFont="1" applyFill="1" applyBorder="1" applyAlignment="1">
      <alignment horizontal="center" vertical="center" wrapText="1"/>
    </xf>
    <xf numFmtId="165" fontId="2" fillId="0" borderId="1" xfId="0" applyNumberFormat="1" applyFont="1" applyFill="1" applyBorder="1" applyAlignment="1">
      <alignment horizontal="right" vertical="center" wrapText="1"/>
    </xf>
    <xf numFmtId="165" fontId="3" fillId="0" borderId="1" xfId="0" applyNumberFormat="1" applyFont="1" applyFill="1" applyBorder="1" applyAlignment="1">
      <alignment horizontal="right" vertical="center" wrapText="1"/>
    </xf>
    <xf numFmtId="165" fontId="6" fillId="0" borderId="1" xfId="0" applyNumberFormat="1" applyFont="1" applyFill="1" applyBorder="1" applyAlignment="1">
      <alignment horizontal="right" vertical="center" wrapText="1"/>
    </xf>
    <xf numFmtId="166" fontId="3"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right" vertical="center"/>
    </xf>
    <xf numFmtId="0" fontId="0" fillId="0" borderId="0" xfId="0" applyFill="1"/>
    <xf numFmtId="0" fontId="0" fillId="0" borderId="0" xfId="0"/>
    <xf numFmtId="166" fontId="2" fillId="0" borderId="1" xfId="0" applyNumberFormat="1"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165" fontId="3" fillId="5" borderId="1" xfId="0" applyNumberFormat="1" applyFont="1" applyFill="1" applyBorder="1" applyAlignment="1">
      <alignment horizontal="center" vertical="center" wrapText="1"/>
    </xf>
    <xf numFmtId="165" fontId="0" fillId="0" borderId="0" xfId="0" applyNumberFormat="1"/>
    <xf numFmtId="0" fontId="2" fillId="0" borderId="0" xfId="0" applyFont="1"/>
    <xf numFmtId="0" fontId="2" fillId="0" borderId="0" xfId="0" applyFont="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0" xfId="0" applyFont="1"/>
    <xf numFmtId="0" fontId="10" fillId="0" borderId="0" xfId="0" applyNumberFormat="1" applyFont="1" applyAlignment="1">
      <alignment horizontal="center"/>
    </xf>
    <xf numFmtId="0" fontId="11" fillId="3"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2"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3" borderId="4" xfId="0" applyFont="1" applyFill="1" applyBorder="1" applyAlignment="1">
      <alignment vertical="center" wrapText="1"/>
    </xf>
    <xf numFmtId="167"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0" fontId="6" fillId="0" borderId="4" xfId="0" applyFont="1" applyFill="1" applyBorder="1" applyAlignment="1">
      <alignment vertical="center" wrapText="1"/>
    </xf>
    <xf numFmtId="0" fontId="6" fillId="0" borderId="1" xfId="0" applyFont="1" applyFill="1" applyBorder="1" applyAlignment="1">
      <alignment vertical="center" wrapText="1"/>
    </xf>
    <xf numFmtId="1" fontId="6" fillId="0" borderId="1"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13" fillId="0" borderId="0" xfId="0" applyFont="1"/>
    <xf numFmtId="0" fontId="8" fillId="0" borderId="0" xfId="0" applyFont="1"/>
    <xf numFmtId="0" fontId="0" fillId="0" borderId="0" xfId="0" applyAlignment="1">
      <alignment horizontal="justify"/>
    </xf>
    <xf numFmtId="0" fontId="6" fillId="4" borderId="1" xfId="0" applyNumberFormat="1" applyFont="1" applyFill="1" applyBorder="1" applyAlignment="1">
      <alignment horizontal="center" vertical="center" wrapText="1"/>
    </xf>
    <xf numFmtId="166" fontId="2" fillId="4" borderId="1" xfId="0" applyNumberFormat="1" applyFont="1" applyFill="1" applyBorder="1" applyAlignment="1">
      <alignment horizontal="center" vertical="center"/>
    </xf>
    <xf numFmtId="49" fontId="6" fillId="4" borderId="1" xfId="0" applyNumberFormat="1" applyFont="1" applyFill="1" applyBorder="1" applyAlignment="1">
      <alignment horizontal="center" vertical="center" wrapText="1"/>
    </xf>
    <xf numFmtId="49" fontId="6" fillId="4" borderId="4"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0" borderId="1" xfId="0" applyFont="1" applyBorder="1" applyAlignment="1">
      <alignment horizontal="left" vertical="top" wrapText="1"/>
    </xf>
    <xf numFmtId="0" fontId="16" fillId="0" borderId="1" xfId="4" applyFont="1" applyFill="1" applyBorder="1" applyAlignment="1" applyProtection="1">
      <alignment horizontal="center" vertical="center" wrapText="1"/>
      <protection hidden="1"/>
    </xf>
    <xf numFmtId="0" fontId="17" fillId="0" borderId="1" xfId="4" applyFont="1" applyFill="1" applyBorder="1" applyAlignment="1" applyProtection="1">
      <alignment horizontal="center" vertical="center" wrapText="1"/>
      <protection hidden="1"/>
    </xf>
    <xf numFmtId="0" fontId="18" fillId="0" borderId="0" xfId="0" applyFont="1" applyFill="1" applyAlignment="1">
      <alignment vertical="center"/>
    </xf>
    <xf numFmtId="0" fontId="18" fillId="0" borderId="0" xfId="0" applyFont="1" applyFill="1"/>
    <xf numFmtId="14" fontId="2"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2" fillId="0" borderId="1" xfId="0" applyFont="1" applyFill="1" applyBorder="1" applyAlignment="1">
      <alignment vertical="top" wrapText="1"/>
    </xf>
    <xf numFmtId="0" fontId="6" fillId="0" borderId="4" xfId="0" applyFont="1" applyFill="1" applyBorder="1" applyAlignment="1">
      <alignment vertical="top" wrapText="1"/>
    </xf>
    <xf numFmtId="0" fontId="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18" fillId="0" borderId="0" xfId="0" applyFont="1"/>
    <xf numFmtId="16" fontId="2" fillId="0" borderId="1" xfId="0" applyNumberFormat="1" applyFont="1" applyFill="1" applyBorder="1" applyAlignment="1">
      <alignment horizontal="center" vertical="top" wrapText="1"/>
    </xf>
    <xf numFmtId="2" fontId="6"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2" fillId="0" borderId="1" xfId="3" applyNumberFormat="1" applyFont="1" applyFill="1" applyBorder="1" applyAlignment="1">
      <alignment horizontal="center" vertical="top" wrapText="1"/>
    </xf>
    <xf numFmtId="0" fontId="2" fillId="0" borderId="1" xfId="3" applyNumberFormat="1" applyFont="1" applyFill="1" applyBorder="1" applyAlignment="1">
      <alignment horizontal="left" vertical="top" wrapText="1"/>
    </xf>
    <xf numFmtId="0" fontId="6" fillId="0" borderId="1" xfId="0" applyNumberFormat="1" applyFont="1" applyFill="1" applyBorder="1" applyAlignment="1">
      <alignment vertical="top" wrapText="1"/>
    </xf>
    <xf numFmtId="14" fontId="2" fillId="0" borderId="2" xfId="0" applyNumberFormat="1" applyFont="1" applyFill="1" applyBorder="1" applyAlignment="1">
      <alignment horizontal="center" vertical="top" wrapText="1"/>
    </xf>
    <xf numFmtId="0" fontId="6" fillId="0" borderId="2" xfId="0" applyFont="1" applyFill="1" applyBorder="1" applyAlignment="1">
      <alignment vertical="top" wrapText="1"/>
    </xf>
    <xf numFmtId="0" fontId="11" fillId="7" borderId="1" xfId="0" applyFont="1" applyFill="1" applyBorder="1" applyAlignment="1">
      <alignment horizontal="center" vertical="center" wrapText="1"/>
    </xf>
    <xf numFmtId="0" fontId="20" fillId="0" borderId="1" xfId="0" applyFont="1" applyBorder="1" applyAlignment="1">
      <alignment horizontal="left" vertical="top" wrapText="1"/>
    </xf>
    <xf numFmtId="0" fontId="6" fillId="0" borderId="7" xfId="0" applyFont="1" applyFill="1" applyBorder="1" applyAlignment="1">
      <alignment vertical="top" wrapText="1"/>
    </xf>
    <xf numFmtId="0" fontId="20" fillId="0" borderId="7" xfId="0" applyFont="1" applyBorder="1" applyAlignment="1">
      <alignment horizontal="left" vertical="top" wrapText="1"/>
    </xf>
    <xf numFmtId="0" fontId="2" fillId="0" borderId="4" xfId="0" applyFont="1" applyFill="1" applyBorder="1" applyAlignment="1">
      <alignment vertical="top" wrapText="1"/>
    </xf>
    <xf numFmtId="0" fontId="2" fillId="0" borderId="1" xfId="0" applyFont="1" applyBorder="1" applyAlignment="1">
      <alignment vertical="top" wrapText="1"/>
    </xf>
    <xf numFmtId="0" fontId="2" fillId="0" borderId="7"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1" fillId="0" borderId="0" xfId="0" applyFont="1" applyAlignment="1"/>
    <xf numFmtId="0" fontId="6" fillId="0" borderId="0" xfId="0" applyFont="1" applyAlignment="1"/>
    <xf numFmtId="0" fontId="2"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14" fontId="2" fillId="0" borderId="1" xfId="0" applyNumberFormat="1" applyFont="1" applyFill="1" applyBorder="1" applyAlignment="1">
      <alignment horizontal="left" vertical="top" wrapText="1"/>
    </xf>
    <xf numFmtId="166" fontId="0" fillId="0" borderId="0" xfId="0" applyNumberFormat="1" applyFill="1"/>
    <xf numFmtId="49" fontId="6" fillId="3" borderId="1" xfId="0" applyNumberFormat="1" applyFont="1" applyFill="1" applyBorder="1" applyAlignment="1">
      <alignment horizontal="left" vertical="center" wrapText="1"/>
    </xf>
    <xf numFmtId="49" fontId="6" fillId="3" borderId="1" xfId="4" applyNumberFormat="1" applyFont="1" applyFill="1" applyBorder="1" applyAlignment="1" applyProtection="1">
      <alignment horizontal="center" vertical="center" wrapText="1"/>
      <protection hidden="1"/>
    </xf>
    <xf numFmtId="0" fontId="6" fillId="0" borderId="1" xfId="4" applyFont="1" applyFill="1" applyBorder="1" applyAlignment="1" applyProtection="1">
      <alignment horizontal="left" vertical="center" wrapText="1"/>
      <protection hidden="1"/>
    </xf>
    <xf numFmtId="0" fontId="6" fillId="0" borderId="1" xfId="4" applyFont="1" applyFill="1" applyBorder="1" applyAlignment="1" applyProtection="1">
      <alignment horizontal="center" vertical="center" wrapText="1"/>
      <protection hidden="1"/>
    </xf>
    <xf numFmtId="2" fontId="6" fillId="4" borderId="1" xfId="0" applyNumberFormat="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2" fontId="6" fillId="8"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3" fillId="5"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3" fillId="4"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0" xfId="0" applyFont="1" applyFill="1" applyBorder="1" applyAlignment="1">
      <alignment vertical="top" wrapText="1"/>
    </xf>
    <xf numFmtId="0" fontId="18" fillId="0" borderId="0" xfId="0" applyFont="1" applyAlignment="1">
      <alignment vertical="top" wrapText="1"/>
    </xf>
    <xf numFmtId="165" fontId="26" fillId="0" borderId="1" xfId="5" applyNumberFormat="1" applyFont="1" applyFill="1" applyBorder="1" applyAlignment="1" applyProtection="1">
      <alignment horizontal="center" vertical="center" wrapText="1"/>
      <protection locked="0"/>
    </xf>
    <xf numFmtId="165" fontId="29" fillId="0" borderId="1" xfId="4" applyNumberFormat="1" applyFont="1" applyFill="1" applyBorder="1" applyAlignment="1">
      <alignment horizontal="center" vertical="center" wrapText="1"/>
    </xf>
    <xf numFmtId="165" fontId="30" fillId="0" borderId="1" xfId="0" applyNumberFormat="1" applyFont="1" applyFill="1" applyBorder="1" applyAlignment="1">
      <alignment horizontal="center" vertical="center" wrapText="1"/>
    </xf>
    <xf numFmtId="166" fontId="28" fillId="0" borderId="1" xfId="0" applyNumberFormat="1" applyFont="1" applyBorder="1" applyAlignment="1">
      <alignment horizontal="center" vertical="center"/>
    </xf>
    <xf numFmtId="165" fontId="28"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3" fillId="6"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165" fontId="29" fillId="0" borderId="1" xfId="5" applyNumberFormat="1" applyFont="1" applyFill="1" applyBorder="1" applyAlignment="1" applyProtection="1">
      <alignment horizontal="center" vertical="center" wrapText="1"/>
      <protection locked="0"/>
    </xf>
    <xf numFmtId="166" fontId="30" fillId="0" borderId="1" xfId="0" applyNumberFormat="1" applyFont="1" applyBorder="1" applyAlignment="1">
      <alignment horizontal="center" vertic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0"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165" fontId="24" fillId="0" borderId="1" xfId="0" applyNumberFormat="1" applyFont="1" applyFill="1" applyBorder="1" applyAlignment="1">
      <alignment horizontal="right" vertical="center" wrapText="1"/>
    </xf>
    <xf numFmtId="14" fontId="2" fillId="0" borderId="2" xfId="0" applyNumberFormat="1"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3" xfId="0" applyFont="1" applyFill="1" applyBorder="1" applyAlignment="1">
      <alignment vertical="top" wrapText="1"/>
    </xf>
    <xf numFmtId="0" fontId="2"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16" fontId="18" fillId="0" borderId="1" xfId="0" applyNumberFormat="1" applyFont="1" applyFill="1" applyBorder="1" applyAlignment="1">
      <alignment horizontal="center"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164" fontId="3" fillId="0" borderId="2" xfId="0" applyNumberFormat="1" applyFont="1" applyBorder="1" applyAlignment="1">
      <alignment horizontal="left" vertical="center"/>
    </xf>
    <xf numFmtId="164" fontId="3" fillId="0" borderId="3" xfId="0" applyNumberFormat="1" applyFont="1" applyBorder="1" applyAlignment="1">
      <alignment horizontal="left" vertical="center"/>
    </xf>
    <xf numFmtId="164" fontId="3" fillId="0" borderId="4" xfId="0" applyNumberFormat="1" applyFont="1" applyBorder="1" applyAlignment="1">
      <alignment horizontal="left" vertical="center"/>
    </xf>
    <xf numFmtId="0" fontId="2"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4"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165" fontId="2" fillId="0" borderId="1" xfId="0" applyNumberFormat="1" applyFont="1" applyBorder="1" applyAlignment="1">
      <alignment horizontal="left" vertical="center"/>
    </xf>
    <xf numFmtId="0" fontId="2" fillId="0" borderId="1" xfId="0" applyFont="1" applyBorder="1" applyAlignment="1">
      <alignment horizontal="center" vertical="top"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1" xfId="0" applyFont="1" applyBorder="1" applyAlignment="1">
      <alignment horizontal="left" vertical="center"/>
    </xf>
    <xf numFmtId="0" fontId="2" fillId="0" borderId="1"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2" xfId="0" applyFont="1" applyFill="1" applyBorder="1" applyAlignment="1">
      <alignment horizontal="left" vertical="center" wrapText="1"/>
    </xf>
    <xf numFmtId="0" fontId="4" fillId="6" borderId="3" xfId="0" applyFont="1" applyFill="1" applyBorder="1" applyAlignment="1">
      <alignment horizontal="left" vertical="center" wrapText="1"/>
    </xf>
    <xf numFmtId="0" fontId="4" fillId="6" borderId="4" xfId="0" applyFont="1" applyFill="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horizontal="left" vertical="center"/>
    </xf>
    <xf numFmtId="0" fontId="2" fillId="6" borderId="1" xfId="0" applyFont="1" applyFill="1" applyBorder="1" applyAlignment="1">
      <alignment horizontal="center" vertical="center" wrapText="1"/>
    </xf>
    <xf numFmtId="0" fontId="2" fillId="6" borderId="1" xfId="0" applyFont="1" applyFill="1" applyBorder="1" applyAlignment="1">
      <alignment horizontal="center" vertical="top"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2" xfId="0" applyFont="1" applyFill="1" applyBorder="1" applyAlignment="1">
      <alignment horizontal="left" vertical="center" wrapText="1"/>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3" fillId="4" borderId="1" xfId="0" applyFont="1" applyFill="1" applyBorder="1" applyAlignment="1">
      <alignment horizontal="left" vertical="center"/>
    </xf>
    <xf numFmtId="0" fontId="2"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5" fillId="0" borderId="1" xfId="0" applyFont="1" applyBorder="1" applyAlignment="1">
      <alignment horizontal="center" vertical="top" wrapText="1"/>
    </xf>
    <xf numFmtId="0" fontId="2" fillId="0" borderId="3"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4" xfId="0" applyFont="1" applyFill="1" applyBorder="1" applyAlignment="1">
      <alignment horizontal="left" vertical="center" wrapText="1"/>
    </xf>
    <xf numFmtId="0" fontId="3" fillId="6" borderId="1" xfId="0" applyFont="1" applyFill="1" applyBorder="1" applyAlignment="1">
      <alignment horizontal="center" vertical="center" wrapText="1"/>
    </xf>
    <xf numFmtId="0" fontId="3" fillId="6" borderId="2" xfId="0" applyFont="1" applyFill="1" applyBorder="1" applyAlignment="1">
      <alignment horizontal="center" vertical="top" wrapText="1"/>
    </xf>
    <xf numFmtId="0" fontId="3" fillId="6" borderId="3" xfId="0" applyFont="1" applyFill="1" applyBorder="1" applyAlignment="1">
      <alignment horizontal="center" vertical="top" wrapText="1"/>
    </xf>
    <xf numFmtId="0" fontId="3" fillId="6" borderId="4" xfId="0" applyFont="1" applyFill="1" applyBorder="1" applyAlignment="1">
      <alignment horizontal="center" vertical="top"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24" fillId="0" borderId="2" xfId="0" applyFont="1" applyFill="1" applyBorder="1" applyAlignment="1">
      <alignment horizontal="left" vertical="top" wrapText="1"/>
    </xf>
    <xf numFmtId="0" fontId="24" fillId="0" borderId="0" xfId="0" applyFont="1" applyFill="1" applyAlignment="1">
      <alignment horizontal="left" vertical="top" wrapText="1"/>
    </xf>
    <xf numFmtId="0" fontId="2" fillId="6" borderId="2" xfId="0" applyFont="1" applyFill="1" applyBorder="1" applyAlignment="1">
      <alignment horizontal="left" vertical="top" wrapText="1"/>
    </xf>
    <xf numFmtId="0" fontId="2" fillId="6" borderId="3" xfId="0" applyFont="1" applyFill="1" applyBorder="1" applyAlignment="1">
      <alignment horizontal="left" vertical="top" wrapText="1"/>
    </xf>
    <xf numFmtId="0" fontId="2" fillId="6" borderId="4" xfId="0" applyFont="1" applyFill="1" applyBorder="1" applyAlignment="1">
      <alignment horizontal="left" vertical="top" wrapText="1"/>
    </xf>
    <xf numFmtId="0" fontId="3" fillId="6" borderId="1" xfId="0" applyFont="1" applyFill="1" applyBorder="1" applyAlignment="1">
      <alignment horizontal="center" vertical="top"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2"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4" xfId="0" applyFont="1" applyFill="1" applyBorder="1" applyAlignment="1">
      <alignment horizontal="left" vertical="center" wrapText="1"/>
    </xf>
    <xf numFmtId="0" fontId="2" fillId="5" borderId="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1"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Fill="1" applyBorder="1" applyAlignment="1">
      <alignment horizontal="left" vertical="top" wrapText="1"/>
    </xf>
    <xf numFmtId="0" fontId="2" fillId="6" borderId="3" xfId="0" applyFont="1" applyFill="1" applyBorder="1" applyAlignment="1">
      <alignment horizontal="left" vertical="top"/>
    </xf>
    <xf numFmtId="0" fontId="2" fillId="6" borderId="4" xfId="0" applyFont="1" applyFill="1" applyBorder="1" applyAlignment="1">
      <alignment horizontal="left" vertical="top"/>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49" fontId="6" fillId="3" borderId="2"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2" fillId="6" borderId="1" xfId="0" applyFont="1" applyFill="1" applyBorder="1" applyAlignment="1">
      <alignment horizontal="left" vertical="top" wrapText="1"/>
    </xf>
    <xf numFmtId="0" fontId="2" fillId="0" borderId="1" xfId="0" applyFont="1" applyFill="1" applyBorder="1" applyAlignment="1">
      <alignment horizontal="left" vertical="center" wrapText="1"/>
    </xf>
    <xf numFmtId="14" fontId="6" fillId="3" borderId="2"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4" fontId="6" fillId="3" borderId="4"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2" fillId="5" borderId="1" xfId="0" applyFont="1" applyFill="1" applyBorder="1" applyAlignment="1">
      <alignment horizontal="left" vertical="top" wrapText="1"/>
    </xf>
    <xf numFmtId="0" fontId="3" fillId="5" borderId="1"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6" fillId="0" borderId="2" xfId="0" applyFont="1" applyFill="1" applyBorder="1" applyAlignment="1">
      <alignment horizontal="left" vertical="top"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6" fillId="5" borderId="2"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4" xfId="0" applyFont="1" applyFill="1" applyBorder="1" applyAlignment="1">
      <alignment horizontal="left" vertical="top"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2" fillId="5" borderId="2" xfId="0" applyFont="1" applyFill="1" applyBorder="1" applyAlignment="1">
      <alignment horizontal="left" vertical="center" wrapText="1"/>
    </xf>
    <xf numFmtId="0" fontId="2" fillId="5" borderId="3" xfId="0" applyFont="1" applyFill="1" applyBorder="1" applyAlignment="1">
      <alignment horizontal="left" vertical="center" wrapText="1"/>
    </xf>
    <xf numFmtId="0" fontId="2" fillId="5" borderId="4"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166" fontId="2" fillId="0" borderId="2" xfId="0" applyNumberFormat="1" applyFont="1" applyBorder="1" applyAlignment="1">
      <alignment horizontal="center" vertical="top" wrapText="1"/>
    </xf>
    <xf numFmtId="166" fontId="2" fillId="0" borderId="3" xfId="0" applyNumberFormat="1" applyFont="1" applyBorder="1" applyAlignment="1">
      <alignment horizontal="center" vertical="top" wrapText="1"/>
    </xf>
    <xf numFmtId="166" fontId="2" fillId="0" borderId="4" xfId="0" applyNumberFormat="1" applyFont="1" applyBorder="1" applyAlignment="1">
      <alignment horizontal="center"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applyAlignment="1">
      <alignment horizontal="center" vertical="center"/>
    </xf>
    <xf numFmtId="0" fontId="3" fillId="6" borderId="2" xfId="0" applyFont="1" applyFill="1" applyBorder="1" applyAlignment="1">
      <alignment horizontal="left" vertical="center"/>
    </xf>
    <xf numFmtId="0" fontId="3" fillId="6" borderId="3" xfId="0" applyFont="1" applyFill="1" applyBorder="1" applyAlignment="1">
      <alignment horizontal="left" vertical="center"/>
    </xf>
    <xf numFmtId="0" fontId="3" fillId="6" borderId="4" xfId="0" applyFont="1" applyFill="1" applyBorder="1" applyAlignment="1">
      <alignment horizontal="left" vertical="center"/>
    </xf>
    <xf numFmtId="0" fontId="11" fillId="0" borderId="2" xfId="2" applyFont="1" applyFill="1" applyBorder="1" applyAlignment="1">
      <alignment horizontal="center" vertical="center" wrapText="1"/>
    </xf>
    <xf numFmtId="0" fontId="11" fillId="0" borderId="3"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7" xfId="2" applyFont="1" applyFill="1" applyBorder="1" applyAlignment="1">
      <alignment horizontal="center" vertical="center" wrapText="1"/>
    </xf>
    <xf numFmtId="0" fontId="6" fillId="4" borderId="5"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4" borderId="7" xfId="0" applyFont="1" applyFill="1" applyBorder="1" applyAlignment="1">
      <alignment horizontal="left" vertical="center" wrapText="1"/>
    </xf>
    <xf numFmtId="0" fontId="7" fillId="0" borderId="9" xfId="0" applyNumberFormat="1" applyFont="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2"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3" fillId="5" borderId="1" xfId="0" applyFont="1" applyFill="1" applyBorder="1" applyAlignment="1">
      <alignment horizontal="left" vertical="center"/>
    </xf>
    <xf numFmtId="0" fontId="0" fillId="5" borderId="1" xfId="0" applyFill="1" applyBorder="1" applyAlignment="1"/>
    <xf numFmtId="0" fontId="19" fillId="0" borderId="9" xfId="0" applyNumberFormat="1" applyFont="1" applyBorder="1" applyAlignment="1">
      <alignment horizontal="center" vertical="center"/>
    </xf>
    <xf numFmtId="0" fontId="3" fillId="4" borderId="1" xfId="0" applyFont="1" applyFill="1" applyBorder="1" applyAlignment="1">
      <alignment horizontal="left" vertical="center" wrapText="1"/>
    </xf>
    <xf numFmtId="0" fontId="0" fillId="4" borderId="1" xfId="0" applyFill="1" applyBorder="1" applyAlignment="1"/>
    <xf numFmtId="0" fontId="3" fillId="5" borderId="5" xfId="0" applyFont="1" applyFill="1" applyBorder="1" applyAlignment="1">
      <alignment horizontal="left" vertical="center"/>
    </xf>
    <xf numFmtId="0" fontId="3" fillId="5" borderId="6" xfId="0" applyFont="1" applyFill="1" applyBorder="1" applyAlignment="1">
      <alignment horizontal="left" vertical="center"/>
    </xf>
    <xf numFmtId="0" fontId="0" fillId="5" borderId="7" xfId="0" applyFill="1" applyBorder="1" applyAlignment="1"/>
    <xf numFmtId="0" fontId="0" fillId="5" borderId="1" xfId="0" applyFill="1" applyBorder="1" applyAlignment="1">
      <alignment horizontal="left" vertical="center"/>
    </xf>
    <xf numFmtId="0" fontId="3" fillId="5" borderId="7" xfId="0" applyFont="1" applyFill="1" applyBorder="1" applyAlignment="1">
      <alignment horizontal="left" vertical="center"/>
    </xf>
    <xf numFmtId="0" fontId="3" fillId="5" borderId="9" xfId="0" applyFont="1" applyFill="1" applyBorder="1" applyAlignment="1">
      <alignment horizontal="left" vertical="center"/>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5" borderId="1" xfId="0" applyFont="1" applyFill="1" applyBorder="1" applyAlignment="1">
      <alignment horizontal="left" vertical="top"/>
    </xf>
    <xf numFmtId="0" fontId="31" fillId="0" borderId="0" xfId="0" applyFont="1" applyAlignment="1">
      <alignment horizontal="center"/>
    </xf>
    <xf numFmtId="165" fontId="26" fillId="0" borderId="11" xfId="5" applyNumberFormat="1" applyFont="1" applyFill="1" applyBorder="1" applyAlignment="1" applyProtection="1">
      <alignment horizontal="center" vertical="center" wrapText="1"/>
      <protection locked="0"/>
    </xf>
    <xf numFmtId="165" fontId="26" fillId="0" borderId="12" xfId="5" applyNumberFormat="1" applyFont="1" applyFill="1" applyBorder="1" applyAlignment="1" applyProtection="1">
      <alignment horizontal="center" vertical="center" wrapText="1"/>
      <protection locked="0"/>
    </xf>
    <xf numFmtId="0" fontId="26" fillId="9" borderId="2" xfId="5" applyFont="1" applyBorder="1" applyAlignment="1">
      <alignment horizontal="center" vertical="center" wrapText="1"/>
    </xf>
    <xf numFmtId="0" fontId="26" fillId="9" borderId="4" xfId="5" applyFont="1" applyBorder="1" applyAlignment="1">
      <alignment horizontal="center" vertical="center" wrapText="1"/>
    </xf>
    <xf numFmtId="0" fontId="26" fillId="0" borderId="2" xfId="5" applyFont="1" applyFill="1" applyBorder="1" applyAlignment="1">
      <alignment horizontal="center" vertical="center" wrapText="1"/>
    </xf>
    <xf numFmtId="0" fontId="26" fillId="0" borderId="4" xfId="5" applyFont="1" applyFill="1" applyBorder="1" applyAlignment="1">
      <alignment horizontal="center" vertical="center" wrapText="1"/>
    </xf>
    <xf numFmtId="4" fontId="26" fillId="0" borderId="2" xfId="5" applyNumberFormat="1" applyFont="1" applyFill="1" applyBorder="1" applyAlignment="1" applyProtection="1">
      <alignment horizontal="center" vertical="center" wrapText="1"/>
      <protection locked="0"/>
    </xf>
    <xf numFmtId="4" fontId="26" fillId="0" borderId="4" xfId="5" applyNumberFormat="1" applyFont="1" applyFill="1" applyBorder="1" applyAlignment="1" applyProtection="1">
      <alignment horizontal="center" vertical="center" wrapText="1"/>
      <protection locked="0"/>
    </xf>
    <xf numFmtId="0" fontId="0" fillId="0" borderId="4" xfId="0" applyBorder="1" applyAlignment="1">
      <alignment horizontal="center" vertical="center" wrapText="1"/>
    </xf>
    <xf numFmtId="166" fontId="26" fillId="0" borderId="2" xfId="6" applyNumberFormat="1" applyFont="1" applyFill="1" applyBorder="1" applyAlignment="1" applyProtection="1">
      <alignment horizontal="center" vertical="center" wrapText="1"/>
      <protection locked="0"/>
    </xf>
    <xf numFmtId="9" fontId="26" fillId="0" borderId="2" xfId="6" applyFont="1" applyFill="1" applyBorder="1" applyAlignment="1" applyProtection="1">
      <alignment horizontal="center" vertical="center" wrapText="1"/>
      <protection locked="0"/>
    </xf>
    <xf numFmtId="9" fontId="26" fillId="0" borderId="4" xfId="6" applyFont="1" applyFill="1" applyBorder="1" applyAlignment="1" applyProtection="1">
      <alignment horizontal="center" vertical="center" wrapText="1"/>
      <protection locked="0"/>
    </xf>
    <xf numFmtId="0" fontId="28" fillId="0" borderId="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 fillId="0" borderId="1" xfId="0" applyFont="1" applyFill="1" applyBorder="1" applyAlignment="1">
      <alignment horizontal="left" vertical="center"/>
    </xf>
    <xf numFmtId="165" fontId="29" fillId="0" borderId="2" xfId="4" applyNumberFormat="1" applyFont="1" applyFill="1" applyBorder="1" applyAlignment="1">
      <alignment horizontal="center" vertical="center" wrapText="1"/>
    </xf>
    <xf numFmtId="165" fontId="29" fillId="0" borderId="3" xfId="4" applyNumberFormat="1" applyFont="1" applyFill="1" applyBorder="1" applyAlignment="1">
      <alignment horizontal="center" vertical="center" wrapText="1"/>
    </xf>
    <xf numFmtId="165" fontId="29" fillId="0" borderId="4" xfId="4" applyNumberFormat="1" applyFont="1" applyFill="1" applyBorder="1" applyAlignment="1">
      <alignment horizontal="center" vertical="center" wrapText="1"/>
    </xf>
    <xf numFmtId="165" fontId="2" fillId="0" borderId="1" xfId="0" applyNumberFormat="1" applyFont="1" applyFill="1" applyBorder="1" applyAlignment="1">
      <alignment horizontal="center"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xf>
    <xf numFmtId="165" fontId="2" fillId="0" borderId="2" xfId="0" applyNumberFormat="1" applyFont="1" applyFill="1" applyBorder="1" applyAlignment="1">
      <alignment horizontal="center" vertical="top" wrapText="1"/>
    </xf>
    <xf numFmtId="165" fontId="2" fillId="0" borderId="3" xfId="0" applyNumberFormat="1" applyFont="1" applyFill="1" applyBorder="1" applyAlignment="1">
      <alignment horizontal="center" vertical="top"/>
    </xf>
    <xf numFmtId="165" fontId="2" fillId="0" borderId="4" xfId="0" applyNumberFormat="1" applyFont="1" applyFill="1" applyBorder="1" applyAlignment="1">
      <alignment horizontal="center" vertical="top"/>
    </xf>
    <xf numFmtId="166" fontId="2" fillId="0" borderId="2" xfId="0" applyNumberFormat="1" applyFont="1" applyFill="1" applyBorder="1" applyAlignment="1">
      <alignment horizontal="center" vertical="top"/>
    </xf>
    <xf numFmtId="0" fontId="2" fillId="0" borderId="3" xfId="0" applyFont="1" applyFill="1" applyBorder="1" applyAlignment="1">
      <alignment horizontal="center" vertical="top"/>
    </xf>
    <xf numFmtId="0" fontId="2" fillId="0" borderId="4" xfId="0" applyFont="1" applyFill="1" applyBorder="1" applyAlignment="1">
      <alignment horizontal="center" vertical="top"/>
    </xf>
    <xf numFmtId="0" fontId="28" fillId="0" borderId="2" xfId="0" applyFont="1" applyFill="1" applyBorder="1" applyAlignment="1">
      <alignment horizontal="center" vertical="top" wrapText="1"/>
    </xf>
    <xf numFmtId="0" fontId="28" fillId="0" borderId="3" xfId="0" applyFont="1" applyFill="1" applyBorder="1" applyAlignment="1">
      <alignment horizontal="center" vertical="top" wrapText="1"/>
    </xf>
    <xf numFmtId="0" fontId="28" fillId="0" borderId="4" xfId="0" applyFont="1" applyFill="1" applyBorder="1" applyAlignment="1">
      <alignment horizontal="center" vertical="top" wrapText="1"/>
    </xf>
    <xf numFmtId="0" fontId="2" fillId="0" borderId="1" xfId="0" applyFont="1" applyFill="1" applyBorder="1" applyAlignment="1">
      <alignment vertical="center" wrapText="1"/>
    </xf>
    <xf numFmtId="0" fontId="2" fillId="0" borderId="2"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xf>
    <xf numFmtId="0" fontId="22" fillId="0" borderId="9" xfId="0" applyNumberFormat="1" applyFont="1" applyBorder="1" applyAlignment="1">
      <alignment horizontal="center" vertical="center" wrapText="1"/>
    </xf>
    <xf numFmtId="0" fontId="23" fillId="0" borderId="9" xfId="0" applyFont="1" applyBorder="1" applyAlignment="1"/>
    <xf numFmtId="0" fontId="2" fillId="3" borderId="10" xfId="0" applyFont="1" applyFill="1" applyBorder="1" applyAlignment="1">
      <alignment horizontal="left" vertical="center" wrapText="1"/>
    </xf>
  </cellXfs>
  <cellStyles count="7">
    <cellStyle name="Гиперссылка" xfId="2" builtinId="8"/>
    <cellStyle name="Обычный" xfId="0" builtinId="0"/>
    <cellStyle name="Обычный 2 2" xfId="5"/>
    <cellStyle name="Обычный 5" xfId="4"/>
    <cellStyle name="Плохой 2" xfId="1"/>
    <cellStyle name="Процентный 2 2" xfId="6"/>
    <cellStyle name="Финансовый" xfId="3" builtinId="3"/>
  </cellStyles>
  <dxfs count="0"/>
  <tableStyles count="0" defaultTableStyle="TableStyleMedium2" defaultPivotStyle="PivotStyleLight16"/>
  <colors>
    <mruColors>
      <color rgb="FFFFFF99"/>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4"/>
  <sheetViews>
    <sheetView tabSelected="1" topLeftCell="A130" zoomScale="80" zoomScaleNormal="80" workbookViewId="0">
      <selection activeCell="F161" sqref="F161"/>
    </sheetView>
  </sheetViews>
  <sheetFormatPr defaultRowHeight="15" x14ac:dyDescent="0.25"/>
  <cols>
    <col min="2" max="2" width="46" customWidth="1"/>
    <col min="3" max="3" width="9.140625" customWidth="1"/>
    <col min="4" max="4" width="15.28515625" customWidth="1"/>
    <col min="5" max="6" width="11.7109375" customWidth="1"/>
    <col min="7" max="7" width="13.140625" customWidth="1"/>
    <col min="8" max="8" width="52.42578125" customWidth="1"/>
    <col min="9" max="9" width="54.28515625" customWidth="1"/>
    <col min="10" max="10" width="12.28515625" customWidth="1"/>
    <col min="11" max="11" width="26.140625" customWidth="1"/>
    <col min="12" max="12" width="32.5703125" customWidth="1"/>
    <col min="14" max="15" width="0" hidden="1" customWidth="1"/>
  </cols>
  <sheetData>
    <row r="1" spans="1:15" ht="18.75" x14ac:dyDescent="0.25">
      <c r="B1" s="379" t="s">
        <v>604</v>
      </c>
      <c r="C1" s="379"/>
      <c r="D1" s="379"/>
      <c r="E1" s="379"/>
      <c r="F1" s="379"/>
      <c r="G1" s="379"/>
      <c r="H1" s="379"/>
      <c r="I1" s="379"/>
      <c r="J1" s="379"/>
      <c r="K1" s="379"/>
      <c r="L1" s="379"/>
    </row>
    <row r="3" spans="1:15" x14ac:dyDescent="0.25">
      <c r="A3" s="194" t="s">
        <v>0</v>
      </c>
      <c r="B3" s="194" t="s">
        <v>1</v>
      </c>
      <c r="C3" s="193" t="s">
        <v>131</v>
      </c>
      <c r="D3" s="193"/>
      <c r="E3" s="193"/>
      <c r="F3" s="193"/>
      <c r="G3" s="208" t="s">
        <v>132</v>
      </c>
      <c r="H3" s="209" t="s">
        <v>133</v>
      </c>
      <c r="I3" s="210"/>
      <c r="J3" s="211"/>
      <c r="K3" s="191" t="s">
        <v>134</v>
      </c>
      <c r="L3" s="191" t="s">
        <v>135</v>
      </c>
      <c r="M3" s="193" t="s">
        <v>136</v>
      </c>
      <c r="N3" s="46"/>
      <c r="O3" s="41"/>
    </row>
    <row r="4" spans="1:15" ht="38.25" x14ac:dyDescent="0.25">
      <c r="A4" s="196"/>
      <c r="B4" s="196"/>
      <c r="C4" s="134" t="s">
        <v>137</v>
      </c>
      <c r="D4" s="1" t="s">
        <v>138</v>
      </c>
      <c r="E4" s="1" t="s">
        <v>139</v>
      </c>
      <c r="F4" s="1" t="s">
        <v>140</v>
      </c>
      <c r="G4" s="208"/>
      <c r="H4" s="134" t="s">
        <v>141</v>
      </c>
      <c r="I4" s="134" t="s">
        <v>142</v>
      </c>
      <c r="J4" s="2" t="s">
        <v>143</v>
      </c>
      <c r="K4" s="192"/>
      <c r="L4" s="192"/>
      <c r="M4" s="193"/>
      <c r="N4" s="47" t="s">
        <v>201</v>
      </c>
      <c r="O4" s="47" t="s">
        <v>202</v>
      </c>
    </row>
    <row r="5" spans="1:15" x14ac:dyDescent="0.25">
      <c r="A5" s="194"/>
      <c r="B5" s="197" t="s">
        <v>2</v>
      </c>
      <c r="C5" s="10" t="s">
        <v>144</v>
      </c>
      <c r="D5" s="34">
        <f>SUM(D6:D9)</f>
        <v>3227349.3878800003</v>
      </c>
      <c r="E5" s="15">
        <f>SUM(E6:E9)</f>
        <v>1934798.3213299999</v>
      </c>
      <c r="F5" s="15">
        <f>SUM(F6:F9)</f>
        <v>845716.67293</v>
      </c>
      <c r="G5" s="23">
        <f>F5/D5</f>
        <v>0.26204682892593145</v>
      </c>
      <c r="H5" s="200"/>
      <c r="I5" s="20" t="s">
        <v>188</v>
      </c>
      <c r="J5" s="4">
        <f>SUM(J6:J8)</f>
        <v>49</v>
      </c>
      <c r="K5" s="193" t="s">
        <v>532</v>
      </c>
      <c r="L5" s="203"/>
      <c r="M5" s="205"/>
      <c r="N5" s="46"/>
      <c r="O5" s="41"/>
    </row>
    <row r="6" spans="1:15" x14ac:dyDescent="0.25">
      <c r="A6" s="195"/>
      <c r="B6" s="198"/>
      <c r="C6" s="10" t="s">
        <v>145</v>
      </c>
      <c r="D6" s="34">
        <f t="shared" ref="D6:F9" si="0">D41+D126+D261+D336+D371</f>
        <v>2535739.5178800002</v>
      </c>
      <c r="E6" s="15">
        <f t="shared" si="0"/>
        <v>1761944.23609</v>
      </c>
      <c r="F6" s="15">
        <f t="shared" si="0"/>
        <v>754050.67293</v>
      </c>
      <c r="G6" s="23">
        <f>F6/D6</f>
        <v>0.29736913733174869</v>
      </c>
      <c r="H6" s="201"/>
      <c r="I6" s="20" t="s">
        <v>146</v>
      </c>
      <c r="J6" s="4">
        <f>J11+J16+J21+J26+J31+J36</f>
        <v>46</v>
      </c>
      <c r="K6" s="193"/>
      <c r="L6" s="204"/>
      <c r="M6" s="206"/>
      <c r="N6" s="46"/>
      <c r="O6" s="41"/>
    </row>
    <row r="7" spans="1:15" x14ac:dyDescent="0.25">
      <c r="A7" s="195"/>
      <c r="B7" s="198"/>
      <c r="C7" s="10" t="s">
        <v>147</v>
      </c>
      <c r="D7" s="34">
        <f t="shared" si="0"/>
        <v>91589.5</v>
      </c>
      <c r="E7" s="15">
        <f t="shared" si="0"/>
        <v>91589.5</v>
      </c>
      <c r="F7" s="15">
        <f t="shared" si="0"/>
        <v>91589.5</v>
      </c>
      <c r="G7" s="23">
        <f>F7/D7</f>
        <v>1</v>
      </c>
      <c r="H7" s="201"/>
      <c r="I7" s="20" t="s">
        <v>148</v>
      </c>
      <c r="J7" s="4">
        <f>J12+J17+J22+J27+J32+J37</f>
        <v>2</v>
      </c>
      <c r="K7" s="193"/>
      <c r="L7" s="204"/>
      <c r="M7" s="206"/>
      <c r="N7" s="46"/>
      <c r="O7" s="41"/>
    </row>
    <row r="8" spans="1:15" x14ac:dyDescent="0.25">
      <c r="A8" s="195"/>
      <c r="B8" s="198"/>
      <c r="C8" s="10" t="s">
        <v>149</v>
      </c>
      <c r="D8" s="34">
        <f t="shared" si="0"/>
        <v>0</v>
      </c>
      <c r="E8" s="15">
        <f t="shared" si="0"/>
        <v>0</v>
      </c>
      <c r="F8" s="15">
        <f t="shared" si="0"/>
        <v>0</v>
      </c>
      <c r="G8" s="23">
        <v>0</v>
      </c>
      <c r="H8" s="201"/>
      <c r="I8" s="20" t="s">
        <v>150</v>
      </c>
      <c r="J8" s="4">
        <f>J13+J18+J23+J28+J33+J38</f>
        <v>1</v>
      </c>
      <c r="K8" s="193"/>
      <c r="L8" s="204"/>
      <c r="M8" s="206"/>
      <c r="N8" s="46"/>
      <c r="O8" s="41"/>
    </row>
    <row r="9" spans="1:15" x14ac:dyDescent="0.25">
      <c r="A9" s="196"/>
      <c r="B9" s="199"/>
      <c r="C9" s="10" t="s">
        <v>151</v>
      </c>
      <c r="D9" s="34">
        <f t="shared" si="0"/>
        <v>600020.37</v>
      </c>
      <c r="E9" s="15">
        <f t="shared" si="0"/>
        <v>81264.58524</v>
      </c>
      <c r="F9" s="15">
        <f t="shared" si="0"/>
        <v>76.5</v>
      </c>
      <c r="G9" s="23">
        <v>0</v>
      </c>
      <c r="H9" s="202"/>
      <c r="I9" s="20" t="s">
        <v>152</v>
      </c>
      <c r="J9" s="3">
        <f>(J6+0.5*J7)/J5</f>
        <v>0.95918367346938771</v>
      </c>
      <c r="K9" s="193"/>
      <c r="L9" s="204"/>
      <c r="M9" s="207"/>
      <c r="N9" s="46"/>
      <c r="O9" s="41"/>
    </row>
    <row r="10" spans="1:15" x14ac:dyDescent="0.25">
      <c r="A10" s="194"/>
      <c r="B10" s="212" t="s">
        <v>3</v>
      </c>
      <c r="C10" s="10" t="s">
        <v>144</v>
      </c>
      <c r="D10" s="34">
        <f>SUM(D11:D14)</f>
        <v>734969.8237999999</v>
      </c>
      <c r="E10" s="15">
        <f>SUM(E11:E14)</f>
        <v>730383.80299999996</v>
      </c>
      <c r="F10" s="15">
        <f>SUM(F11:F14)</f>
        <v>636872.08064000006</v>
      </c>
      <c r="G10" s="23">
        <f>F10/D10</f>
        <v>0.86652820295014699</v>
      </c>
      <c r="H10" s="215"/>
      <c r="I10" s="137" t="s">
        <v>188</v>
      </c>
      <c r="J10" s="129">
        <f>SUM(J11:J13)</f>
        <v>35</v>
      </c>
      <c r="K10" s="193" t="s">
        <v>3</v>
      </c>
      <c r="L10" s="216"/>
      <c r="M10" s="193">
        <v>809</v>
      </c>
      <c r="N10" s="46"/>
      <c r="O10" s="41"/>
    </row>
    <row r="11" spans="1:15" x14ac:dyDescent="0.25">
      <c r="A11" s="195"/>
      <c r="B11" s="213"/>
      <c r="C11" s="134" t="s">
        <v>145</v>
      </c>
      <c r="D11" s="13">
        <f t="shared" ref="D11:F14" si="1">D51+D56+D71+D81+D91+D111+D121+D126+D336+D376</f>
        <v>699891.72379999992</v>
      </c>
      <c r="E11" s="13">
        <f t="shared" si="1"/>
        <v>695305.70299999998</v>
      </c>
      <c r="F11" s="13">
        <f t="shared" si="1"/>
        <v>601793.98064000008</v>
      </c>
      <c r="G11" s="5">
        <f>F11/D11</f>
        <v>0.85983868672230201</v>
      </c>
      <c r="H11" s="215"/>
      <c r="I11" s="137" t="s">
        <v>146</v>
      </c>
      <c r="J11" s="129">
        <f>COUNTIFS($J$50:$J$434,"да",$M$50:$M$434,"809")</f>
        <v>33</v>
      </c>
      <c r="K11" s="193"/>
      <c r="L11" s="216"/>
      <c r="M11" s="193"/>
      <c r="N11" s="46"/>
      <c r="O11" s="41"/>
    </row>
    <row r="12" spans="1:15" x14ac:dyDescent="0.25">
      <c r="A12" s="195"/>
      <c r="B12" s="213"/>
      <c r="C12" s="134" t="s">
        <v>147</v>
      </c>
      <c r="D12" s="13">
        <f t="shared" si="1"/>
        <v>35001.599999999999</v>
      </c>
      <c r="E12" s="13">
        <f t="shared" si="1"/>
        <v>35001.599999999999</v>
      </c>
      <c r="F12" s="13">
        <f t="shared" si="1"/>
        <v>35001.599999999999</v>
      </c>
      <c r="G12" s="5">
        <f>F12/D12</f>
        <v>1</v>
      </c>
      <c r="H12" s="215"/>
      <c r="I12" s="137" t="s">
        <v>148</v>
      </c>
      <c r="J12" s="129">
        <f>COUNTIFS($J$50:$J$434,"частично",$M$50:$M$434,"809")</f>
        <v>2</v>
      </c>
      <c r="K12" s="193"/>
      <c r="L12" s="216"/>
      <c r="M12" s="193"/>
      <c r="N12" s="46"/>
      <c r="O12" s="41"/>
    </row>
    <row r="13" spans="1:15" x14ac:dyDescent="0.25">
      <c r="A13" s="195"/>
      <c r="B13" s="213"/>
      <c r="C13" s="134" t="s">
        <v>149</v>
      </c>
      <c r="D13" s="13">
        <f t="shared" si="1"/>
        <v>0</v>
      </c>
      <c r="E13" s="13">
        <f t="shared" si="1"/>
        <v>0</v>
      </c>
      <c r="F13" s="13">
        <f t="shared" si="1"/>
        <v>0</v>
      </c>
      <c r="G13" s="5">
        <v>0</v>
      </c>
      <c r="H13" s="215"/>
      <c r="I13" s="137" t="s">
        <v>150</v>
      </c>
      <c r="J13" s="129">
        <f>COUNTIFS($J$50:$J$434,"нет",$M$50:$M$434,"809")</f>
        <v>0</v>
      </c>
      <c r="K13" s="193"/>
      <c r="L13" s="216"/>
      <c r="M13" s="193"/>
      <c r="N13" s="46"/>
      <c r="O13" s="41"/>
    </row>
    <row r="14" spans="1:15" x14ac:dyDescent="0.25">
      <c r="A14" s="196"/>
      <c r="B14" s="214"/>
      <c r="C14" s="134" t="s">
        <v>151</v>
      </c>
      <c r="D14" s="13">
        <f t="shared" si="1"/>
        <v>76.5</v>
      </c>
      <c r="E14" s="13">
        <f t="shared" si="1"/>
        <v>76.5</v>
      </c>
      <c r="F14" s="13">
        <f t="shared" si="1"/>
        <v>76.5</v>
      </c>
      <c r="G14" s="5">
        <f>F14/D14</f>
        <v>1</v>
      </c>
      <c r="H14" s="215"/>
      <c r="I14" s="137" t="s">
        <v>152</v>
      </c>
      <c r="J14" s="42">
        <f>(J11+0.5*J12)/J10</f>
        <v>0.97142857142857142</v>
      </c>
      <c r="K14" s="193"/>
      <c r="L14" s="216"/>
      <c r="M14" s="193"/>
      <c r="N14" s="46"/>
      <c r="O14" s="41"/>
    </row>
    <row r="15" spans="1:15" x14ac:dyDescent="0.25">
      <c r="A15" s="194"/>
      <c r="B15" s="212" t="s">
        <v>4</v>
      </c>
      <c r="C15" s="10" t="s">
        <v>144</v>
      </c>
      <c r="D15" s="34">
        <f>SUM(D16:D19)</f>
        <v>899481.87</v>
      </c>
      <c r="E15" s="15">
        <f>SUM(E16:E19)</f>
        <v>381188.08523999999</v>
      </c>
      <c r="F15" s="15">
        <f>SUM(F16:F19)</f>
        <v>0</v>
      </c>
      <c r="G15" s="23">
        <f t="shared" ref="G15:G24" si="2">IFERROR(F15/D15,0)</f>
        <v>0</v>
      </c>
      <c r="H15" s="215"/>
      <c r="I15" s="137" t="s">
        <v>188</v>
      </c>
      <c r="J15" s="129">
        <f>SUM(J16:J18)</f>
        <v>1</v>
      </c>
      <c r="K15" s="193" t="s">
        <v>4</v>
      </c>
      <c r="L15" s="216"/>
      <c r="M15" s="193">
        <v>807</v>
      </c>
      <c r="N15" s="46"/>
      <c r="O15" s="41"/>
    </row>
    <row r="16" spans="1:15" x14ac:dyDescent="0.25">
      <c r="A16" s="195"/>
      <c r="B16" s="213"/>
      <c r="C16" s="134" t="s">
        <v>145</v>
      </c>
      <c r="D16" s="13">
        <f>D306</f>
        <v>300000</v>
      </c>
      <c r="E16" s="13">
        <f>E306</f>
        <v>300000</v>
      </c>
      <c r="F16" s="13">
        <f>F306</f>
        <v>0</v>
      </c>
      <c r="G16" s="5">
        <f t="shared" si="2"/>
        <v>0</v>
      </c>
      <c r="H16" s="215"/>
      <c r="I16" s="137" t="s">
        <v>146</v>
      </c>
      <c r="J16" s="129">
        <f>COUNTIFS($J$50:$J$434,"да",$M$50:$M$434,"807")</f>
        <v>1</v>
      </c>
      <c r="K16" s="193"/>
      <c r="L16" s="216"/>
      <c r="M16" s="193"/>
      <c r="N16" s="46"/>
      <c r="O16" s="41"/>
    </row>
    <row r="17" spans="1:15" x14ac:dyDescent="0.25">
      <c r="A17" s="195"/>
      <c r="B17" s="213"/>
      <c r="C17" s="134" t="s">
        <v>147</v>
      </c>
      <c r="D17" s="13">
        <f t="shared" ref="D17:F19" si="3">D307</f>
        <v>0</v>
      </c>
      <c r="E17" s="13">
        <f t="shared" si="3"/>
        <v>0</v>
      </c>
      <c r="F17" s="13">
        <f t="shared" si="3"/>
        <v>0</v>
      </c>
      <c r="G17" s="5">
        <f t="shared" si="2"/>
        <v>0</v>
      </c>
      <c r="H17" s="215"/>
      <c r="I17" s="137" t="s">
        <v>148</v>
      </c>
      <c r="J17" s="129">
        <f>COUNTIFS($J$50:$J$434,"частично",$M$50:$M$434,"807")</f>
        <v>0</v>
      </c>
      <c r="K17" s="193"/>
      <c r="L17" s="216"/>
      <c r="M17" s="193"/>
      <c r="N17" s="46"/>
      <c r="O17" s="41"/>
    </row>
    <row r="18" spans="1:15" x14ac:dyDescent="0.25">
      <c r="A18" s="195"/>
      <c r="B18" s="213"/>
      <c r="C18" s="134" t="s">
        <v>149</v>
      </c>
      <c r="D18" s="13">
        <f t="shared" si="3"/>
        <v>0</v>
      </c>
      <c r="E18" s="13">
        <f t="shared" si="3"/>
        <v>0</v>
      </c>
      <c r="F18" s="13">
        <f t="shared" si="3"/>
        <v>0</v>
      </c>
      <c r="G18" s="5">
        <f t="shared" si="2"/>
        <v>0</v>
      </c>
      <c r="H18" s="215"/>
      <c r="I18" s="137" t="s">
        <v>150</v>
      </c>
      <c r="J18" s="129">
        <f>COUNTIFS($J$50:$J$434,"нет",$M$50:$M$434,"807")</f>
        <v>0</v>
      </c>
      <c r="K18" s="193"/>
      <c r="L18" s="216"/>
      <c r="M18" s="193"/>
      <c r="N18" s="46"/>
      <c r="O18" s="41"/>
    </row>
    <row r="19" spans="1:15" x14ac:dyDescent="0.25">
      <c r="A19" s="196"/>
      <c r="B19" s="214"/>
      <c r="C19" s="134" t="s">
        <v>151</v>
      </c>
      <c r="D19" s="13">
        <f t="shared" si="3"/>
        <v>599481.87</v>
      </c>
      <c r="E19" s="13">
        <f t="shared" si="3"/>
        <v>81188.08524</v>
      </c>
      <c r="F19" s="13">
        <f t="shared" si="3"/>
        <v>0</v>
      </c>
      <c r="G19" s="5">
        <f t="shared" si="2"/>
        <v>0</v>
      </c>
      <c r="H19" s="215"/>
      <c r="I19" s="137" t="s">
        <v>152</v>
      </c>
      <c r="J19" s="42">
        <f>(J16+0.5*J17)/J15</f>
        <v>1</v>
      </c>
      <c r="K19" s="193"/>
      <c r="L19" s="216"/>
      <c r="M19" s="193"/>
      <c r="N19" s="46"/>
      <c r="O19" s="41"/>
    </row>
    <row r="20" spans="1:15" x14ac:dyDescent="0.25">
      <c r="A20" s="194"/>
      <c r="B20" s="212" t="s">
        <v>5</v>
      </c>
      <c r="C20" s="10" t="s">
        <v>144</v>
      </c>
      <c r="D20" s="34">
        <f>SUM(D21:D24)</f>
        <v>1373178.42</v>
      </c>
      <c r="E20" s="15">
        <f>SUM(E21:E24)</f>
        <v>606576.41999999993</v>
      </c>
      <c r="F20" s="15">
        <f>SUM(F21:F24)</f>
        <v>0</v>
      </c>
      <c r="G20" s="23">
        <f t="shared" si="2"/>
        <v>0</v>
      </c>
      <c r="H20" s="215"/>
      <c r="I20" s="137" t="s">
        <v>188</v>
      </c>
      <c r="J20" s="129">
        <f>SUM(J21:J23)</f>
        <v>3</v>
      </c>
      <c r="K20" s="193" t="s">
        <v>5</v>
      </c>
      <c r="L20" s="216"/>
      <c r="M20" s="193">
        <v>813</v>
      </c>
      <c r="N20" s="46"/>
      <c r="O20" s="41"/>
    </row>
    <row r="21" spans="1:15" x14ac:dyDescent="0.25">
      <c r="A21" s="195"/>
      <c r="B21" s="213"/>
      <c r="C21" s="134" t="s">
        <v>145</v>
      </c>
      <c r="D21" s="13">
        <f>D101+D301+D316</f>
        <v>1372716.42</v>
      </c>
      <c r="E21" s="13">
        <f>E101+E301+E316</f>
        <v>606576.41999999993</v>
      </c>
      <c r="F21" s="13">
        <f>F101+F301+F316</f>
        <v>0</v>
      </c>
      <c r="G21" s="5">
        <f t="shared" si="2"/>
        <v>0</v>
      </c>
      <c r="H21" s="215"/>
      <c r="I21" s="137" t="s">
        <v>146</v>
      </c>
      <c r="J21" s="129">
        <f>COUNTIFS($J$50:$J$434,"да",$M$50:$M$434,"813")</f>
        <v>2</v>
      </c>
      <c r="K21" s="193"/>
      <c r="L21" s="216"/>
      <c r="M21" s="193"/>
      <c r="N21" s="46"/>
      <c r="O21" s="41"/>
    </row>
    <row r="22" spans="1:15" x14ac:dyDescent="0.25">
      <c r="A22" s="195"/>
      <c r="B22" s="213"/>
      <c r="C22" s="134" t="s">
        <v>147</v>
      </c>
      <c r="D22" s="13">
        <f t="shared" ref="D22:F24" si="4">D102+D302+D317</f>
        <v>0</v>
      </c>
      <c r="E22" s="13">
        <f t="shared" si="4"/>
        <v>0</v>
      </c>
      <c r="F22" s="13">
        <f t="shared" si="4"/>
        <v>0</v>
      </c>
      <c r="G22" s="5">
        <f t="shared" si="2"/>
        <v>0</v>
      </c>
      <c r="H22" s="215"/>
      <c r="I22" s="137" t="s">
        <v>148</v>
      </c>
      <c r="J22" s="129">
        <f>COUNTIFS($J$50:$J$434,"частично",$M$50:$M$434,"813")</f>
        <v>0</v>
      </c>
      <c r="K22" s="193"/>
      <c r="L22" s="216"/>
      <c r="M22" s="193"/>
      <c r="N22" s="46"/>
      <c r="O22" s="41"/>
    </row>
    <row r="23" spans="1:15" x14ac:dyDescent="0.25">
      <c r="A23" s="195"/>
      <c r="B23" s="213"/>
      <c r="C23" s="134" t="s">
        <v>149</v>
      </c>
      <c r="D23" s="13">
        <f t="shared" si="4"/>
        <v>0</v>
      </c>
      <c r="E23" s="13">
        <f t="shared" si="4"/>
        <v>0</v>
      </c>
      <c r="F23" s="13">
        <f t="shared" si="4"/>
        <v>0</v>
      </c>
      <c r="G23" s="5">
        <f t="shared" si="2"/>
        <v>0</v>
      </c>
      <c r="H23" s="215"/>
      <c r="I23" s="137" t="s">
        <v>150</v>
      </c>
      <c r="J23" s="129">
        <f>COUNTIFS($J$50:$J$434,"нет",$M$50:$M$434,"813")</f>
        <v>1</v>
      </c>
      <c r="K23" s="193"/>
      <c r="L23" s="216"/>
      <c r="M23" s="193"/>
      <c r="N23" s="46"/>
      <c r="O23" s="41"/>
    </row>
    <row r="24" spans="1:15" x14ac:dyDescent="0.25">
      <c r="A24" s="196"/>
      <c r="B24" s="214"/>
      <c r="C24" s="134" t="s">
        <v>151</v>
      </c>
      <c r="D24" s="13">
        <f t="shared" si="4"/>
        <v>462</v>
      </c>
      <c r="E24" s="13">
        <f t="shared" si="4"/>
        <v>0</v>
      </c>
      <c r="F24" s="13">
        <f t="shared" si="4"/>
        <v>0</v>
      </c>
      <c r="G24" s="5">
        <f t="shared" si="2"/>
        <v>0</v>
      </c>
      <c r="H24" s="215"/>
      <c r="I24" s="137" t="s">
        <v>152</v>
      </c>
      <c r="J24" s="42">
        <f>(J21+0.5*J22)/J20</f>
        <v>0.66666666666666663</v>
      </c>
      <c r="K24" s="193"/>
      <c r="L24" s="216"/>
      <c r="M24" s="193"/>
      <c r="N24" s="46"/>
      <c r="O24" s="41"/>
    </row>
    <row r="25" spans="1:15" x14ac:dyDescent="0.25">
      <c r="A25" s="194"/>
      <c r="B25" s="217" t="s">
        <v>6</v>
      </c>
      <c r="C25" s="10" t="s">
        <v>144</v>
      </c>
      <c r="D25" s="34">
        <f>SUM(D26:D29)</f>
        <v>67497.756079999992</v>
      </c>
      <c r="E25" s="15">
        <f>SUM(E26:E29)</f>
        <v>65916.019140000004</v>
      </c>
      <c r="F25" s="15">
        <f>SUM(F26:F29)</f>
        <v>65916.019140000004</v>
      </c>
      <c r="G25" s="23">
        <f>F25/D25</f>
        <v>0.97656608112830778</v>
      </c>
      <c r="H25" s="220"/>
      <c r="I25" s="137" t="s">
        <v>188</v>
      </c>
      <c r="J25" s="129">
        <f>SUM(J26:J28)</f>
        <v>1</v>
      </c>
      <c r="K25" s="223" t="s">
        <v>6</v>
      </c>
      <c r="L25" s="226"/>
      <c r="M25" s="229">
        <v>824</v>
      </c>
      <c r="N25" s="46"/>
      <c r="O25" s="41"/>
    </row>
    <row r="26" spans="1:15" x14ac:dyDescent="0.25">
      <c r="A26" s="195"/>
      <c r="B26" s="218"/>
      <c r="C26" s="134" t="s">
        <v>145</v>
      </c>
      <c r="D26" s="33">
        <f>D416</f>
        <v>67497.756079999992</v>
      </c>
      <c r="E26" s="13">
        <f t="shared" ref="E26:F29" si="5">E416</f>
        <v>65916.019140000004</v>
      </c>
      <c r="F26" s="13">
        <f t="shared" si="5"/>
        <v>65916.019140000004</v>
      </c>
      <c r="G26" s="5">
        <f>F26/D26</f>
        <v>0.97656608112830778</v>
      </c>
      <c r="H26" s="221"/>
      <c r="I26" s="137" t="s">
        <v>146</v>
      </c>
      <c r="J26" s="43">
        <v>1</v>
      </c>
      <c r="K26" s="224"/>
      <c r="L26" s="227"/>
      <c r="M26" s="230"/>
      <c r="N26" s="46"/>
      <c r="O26" s="41"/>
    </row>
    <row r="27" spans="1:15" x14ac:dyDescent="0.25">
      <c r="A27" s="195"/>
      <c r="B27" s="218"/>
      <c r="C27" s="134" t="s">
        <v>147</v>
      </c>
      <c r="D27" s="33">
        <f>D417</f>
        <v>0</v>
      </c>
      <c r="E27" s="13">
        <f t="shared" si="5"/>
        <v>0</v>
      </c>
      <c r="F27" s="13">
        <f t="shared" si="5"/>
        <v>0</v>
      </c>
      <c r="G27" s="5">
        <v>0</v>
      </c>
      <c r="H27" s="221"/>
      <c r="I27" s="137" t="s">
        <v>148</v>
      </c>
      <c r="J27" s="43">
        <v>0</v>
      </c>
      <c r="K27" s="224"/>
      <c r="L27" s="227"/>
      <c r="M27" s="230"/>
      <c r="N27" s="46"/>
      <c r="O27" s="41"/>
    </row>
    <row r="28" spans="1:15" x14ac:dyDescent="0.25">
      <c r="A28" s="195"/>
      <c r="B28" s="218"/>
      <c r="C28" s="134" t="s">
        <v>149</v>
      </c>
      <c r="D28" s="33">
        <f>D418</f>
        <v>0</v>
      </c>
      <c r="E28" s="13">
        <f t="shared" si="5"/>
        <v>0</v>
      </c>
      <c r="F28" s="13">
        <f t="shared" si="5"/>
        <v>0</v>
      </c>
      <c r="G28" s="5">
        <v>0</v>
      </c>
      <c r="H28" s="221"/>
      <c r="I28" s="137" t="s">
        <v>150</v>
      </c>
      <c r="J28" s="43">
        <v>0</v>
      </c>
      <c r="K28" s="224"/>
      <c r="L28" s="227"/>
      <c r="M28" s="230"/>
      <c r="N28" s="46"/>
      <c r="O28" s="41"/>
    </row>
    <row r="29" spans="1:15" x14ac:dyDescent="0.25">
      <c r="A29" s="196"/>
      <c r="B29" s="219"/>
      <c r="C29" s="134" t="s">
        <v>151</v>
      </c>
      <c r="D29" s="33">
        <f>D419</f>
        <v>0</v>
      </c>
      <c r="E29" s="13">
        <f t="shared" si="5"/>
        <v>0</v>
      </c>
      <c r="F29" s="13">
        <f t="shared" si="5"/>
        <v>0</v>
      </c>
      <c r="G29" s="5">
        <v>0</v>
      </c>
      <c r="H29" s="222"/>
      <c r="I29" s="137" t="s">
        <v>152</v>
      </c>
      <c r="J29" s="42">
        <f>(J26+0.5*J27)/J25</f>
        <v>1</v>
      </c>
      <c r="K29" s="225"/>
      <c r="L29" s="228"/>
      <c r="M29" s="231"/>
      <c r="N29" s="46"/>
      <c r="O29" s="41"/>
    </row>
    <row r="30" spans="1:15" x14ac:dyDescent="0.25">
      <c r="A30" s="194"/>
      <c r="B30" s="217" t="s">
        <v>7</v>
      </c>
      <c r="C30" s="10" t="s">
        <v>144</v>
      </c>
      <c r="D30" s="34">
        <f>SUM(D31:D34)</f>
        <v>150385.51800000001</v>
      </c>
      <c r="E30" s="15">
        <f>SUM(E31:E34)</f>
        <v>148897.99395</v>
      </c>
      <c r="F30" s="15">
        <f>SUM(F31:F34)</f>
        <v>141092.57315000001</v>
      </c>
      <c r="G30" s="23">
        <f>F30/D30</f>
        <v>0.9382058527071736</v>
      </c>
      <c r="H30" s="232"/>
      <c r="I30" s="137" t="s">
        <v>188</v>
      </c>
      <c r="J30" s="129">
        <f>SUM(J31:J33)</f>
        <v>7</v>
      </c>
      <c r="K30" s="233" t="s">
        <v>7</v>
      </c>
      <c r="L30" s="216"/>
      <c r="M30" s="229">
        <v>834</v>
      </c>
      <c r="N30" s="46"/>
      <c r="O30" s="41"/>
    </row>
    <row r="31" spans="1:15" x14ac:dyDescent="0.25">
      <c r="A31" s="195"/>
      <c r="B31" s="218"/>
      <c r="C31" s="134" t="s">
        <v>145</v>
      </c>
      <c r="D31" s="33">
        <f>D266+D281+D321+D426</f>
        <v>93797.618000000017</v>
      </c>
      <c r="E31" s="33">
        <f>E266+E281+E321+E426</f>
        <v>92310.093950000009</v>
      </c>
      <c r="F31" s="33">
        <f>F266+F281+F321+F426</f>
        <v>84504.673150000002</v>
      </c>
      <c r="G31" s="5">
        <f>F31/D31</f>
        <v>0.90092557734248635</v>
      </c>
      <c r="H31" s="232"/>
      <c r="I31" s="137" t="s">
        <v>146</v>
      </c>
      <c r="J31" s="43">
        <f>COUNTIFS(J$50:J$434,"да",M$50:M$434,"834")</f>
        <v>7</v>
      </c>
      <c r="K31" s="233"/>
      <c r="L31" s="216"/>
      <c r="M31" s="230"/>
      <c r="N31" s="46"/>
      <c r="O31" s="41"/>
    </row>
    <row r="32" spans="1:15" x14ac:dyDescent="0.25">
      <c r="A32" s="195"/>
      <c r="B32" s="218"/>
      <c r="C32" s="134" t="s">
        <v>147</v>
      </c>
      <c r="D32" s="33">
        <f t="shared" ref="D32:F34" si="6">D267+D282+D322+D427</f>
        <v>56587.9</v>
      </c>
      <c r="E32" s="33">
        <f t="shared" si="6"/>
        <v>56587.9</v>
      </c>
      <c r="F32" s="33">
        <f t="shared" si="6"/>
        <v>56587.9</v>
      </c>
      <c r="G32" s="5">
        <v>0</v>
      </c>
      <c r="H32" s="232"/>
      <c r="I32" s="137" t="s">
        <v>148</v>
      </c>
      <c r="J32" s="43">
        <f>COUNTIFS(J$50:J$434,"частично",M$50:M$434,"834")</f>
        <v>0</v>
      </c>
      <c r="K32" s="233"/>
      <c r="L32" s="216"/>
      <c r="M32" s="230"/>
      <c r="N32" s="46"/>
      <c r="O32" s="41"/>
    </row>
    <row r="33" spans="1:15" x14ac:dyDescent="0.25">
      <c r="A33" s="195"/>
      <c r="B33" s="218"/>
      <c r="C33" s="134" t="s">
        <v>149</v>
      </c>
      <c r="D33" s="33">
        <f t="shared" si="6"/>
        <v>0</v>
      </c>
      <c r="E33" s="33">
        <f t="shared" si="6"/>
        <v>0</v>
      </c>
      <c r="F33" s="33">
        <f t="shared" si="6"/>
        <v>0</v>
      </c>
      <c r="G33" s="5">
        <v>0</v>
      </c>
      <c r="H33" s="232"/>
      <c r="I33" s="137" t="s">
        <v>150</v>
      </c>
      <c r="J33" s="43">
        <f>COUNTIFS(J$50:J$434,"нет",M$50:M$434,"834")</f>
        <v>0</v>
      </c>
      <c r="K33" s="233"/>
      <c r="L33" s="216"/>
      <c r="M33" s="230"/>
      <c r="N33" s="46"/>
      <c r="O33" s="41"/>
    </row>
    <row r="34" spans="1:15" x14ac:dyDescent="0.25">
      <c r="A34" s="196"/>
      <c r="B34" s="219"/>
      <c r="C34" s="134" t="s">
        <v>151</v>
      </c>
      <c r="D34" s="33">
        <f t="shared" si="6"/>
        <v>0</v>
      </c>
      <c r="E34" s="33">
        <f t="shared" si="6"/>
        <v>0</v>
      </c>
      <c r="F34" s="33">
        <f t="shared" si="6"/>
        <v>0</v>
      </c>
      <c r="G34" s="5">
        <v>0</v>
      </c>
      <c r="H34" s="232"/>
      <c r="I34" s="137" t="s">
        <v>152</v>
      </c>
      <c r="J34" s="42">
        <f>(J31+0.5*J32)/J30</f>
        <v>1</v>
      </c>
      <c r="K34" s="233"/>
      <c r="L34" s="216"/>
      <c r="M34" s="231"/>
      <c r="N34" s="46"/>
      <c r="O34" s="41"/>
    </row>
    <row r="35" spans="1:15" x14ac:dyDescent="0.25">
      <c r="A35" s="194"/>
      <c r="B35" s="217" t="s">
        <v>8</v>
      </c>
      <c r="C35" s="10" t="s">
        <v>144</v>
      </c>
      <c r="D35" s="34">
        <f>SUM(D36:D39)</f>
        <v>1836</v>
      </c>
      <c r="E35" s="15">
        <f>SUM(E36:E39)</f>
        <v>1836</v>
      </c>
      <c r="F35" s="15">
        <f>SUM(F36:F39)</f>
        <v>1836</v>
      </c>
      <c r="G35" s="23">
        <f>F35/D35</f>
        <v>1</v>
      </c>
      <c r="H35" s="232"/>
      <c r="I35" s="137" t="s">
        <v>188</v>
      </c>
      <c r="J35" s="129">
        <f>SUM(J36:J38)</f>
        <v>2</v>
      </c>
      <c r="K35" s="233" t="s">
        <v>8</v>
      </c>
      <c r="L35" s="216"/>
      <c r="M35" s="229">
        <v>845</v>
      </c>
      <c r="N35" s="46"/>
      <c r="O35" s="41"/>
    </row>
    <row r="36" spans="1:15" x14ac:dyDescent="0.25">
      <c r="A36" s="195"/>
      <c r="B36" s="218"/>
      <c r="C36" s="134" t="s">
        <v>145</v>
      </c>
      <c r="D36" s="33">
        <f>D61+D66</f>
        <v>1836</v>
      </c>
      <c r="E36" s="13">
        <f t="shared" ref="E36:F39" si="7">E61+E66</f>
        <v>1836</v>
      </c>
      <c r="F36" s="13">
        <f t="shared" si="7"/>
        <v>1836</v>
      </c>
      <c r="G36" s="5">
        <f>F36/D36</f>
        <v>1</v>
      </c>
      <c r="H36" s="232"/>
      <c r="I36" s="137" t="s">
        <v>146</v>
      </c>
      <c r="J36" s="43">
        <v>2</v>
      </c>
      <c r="K36" s="233"/>
      <c r="L36" s="216"/>
      <c r="M36" s="230"/>
      <c r="N36" s="46"/>
      <c r="O36" s="41"/>
    </row>
    <row r="37" spans="1:15" x14ac:dyDescent="0.25">
      <c r="A37" s="195"/>
      <c r="B37" s="218"/>
      <c r="C37" s="134" t="s">
        <v>147</v>
      </c>
      <c r="D37" s="33">
        <f>D62+D67</f>
        <v>0</v>
      </c>
      <c r="E37" s="13">
        <f t="shared" si="7"/>
        <v>0</v>
      </c>
      <c r="F37" s="13">
        <f t="shared" si="7"/>
        <v>0</v>
      </c>
      <c r="G37" s="5">
        <v>0</v>
      </c>
      <c r="H37" s="232"/>
      <c r="I37" s="137" t="s">
        <v>148</v>
      </c>
      <c r="J37" s="43">
        <v>0</v>
      </c>
      <c r="K37" s="233"/>
      <c r="L37" s="216"/>
      <c r="M37" s="230"/>
      <c r="N37" s="46"/>
      <c r="O37" s="41"/>
    </row>
    <row r="38" spans="1:15" x14ac:dyDescent="0.25">
      <c r="A38" s="195"/>
      <c r="B38" s="218"/>
      <c r="C38" s="134" t="s">
        <v>149</v>
      </c>
      <c r="D38" s="33">
        <f>D63+D68</f>
        <v>0</v>
      </c>
      <c r="E38" s="13">
        <f t="shared" si="7"/>
        <v>0</v>
      </c>
      <c r="F38" s="13">
        <f t="shared" si="7"/>
        <v>0</v>
      </c>
      <c r="G38" s="5">
        <v>0</v>
      </c>
      <c r="H38" s="232"/>
      <c r="I38" s="137" t="s">
        <v>150</v>
      </c>
      <c r="J38" s="43">
        <v>0</v>
      </c>
      <c r="K38" s="233"/>
      <c r="L38" s="216"/>
      <c r="M38" s="230"/>
      <c r="N38" s="46"/>
      <c r="O38" s="41"/>
    </row>
    <row r="39" spans="1:15" x14ac:dyDescent="0.25">
      <c r="A39" s="196"/>
      <c r="B39" s="219"/>
      <c r="C39" s="134" t="s">
        <v>151</v>
      </c>
      <c r="D39" s="33">
        <f>D64+D69</f>
        <v>0</v>
      </c>
      <c r="E39" s="13">
        <f t="shared" si="7"/>
        <v>0</v>
      </c>
      <c r="F39" s="13">
        <f t="shared" si="7"/>
        <v>0</v>
      </c>
      <c r="G39" s="5">
        <v>0</v>
      </c>
      <c r="H39" s="232"/>
      <c r="I39" s="137" t="s">
        <v>152</v>
      </c>
      <c r="J39" s="42">
        <f>(J36+0.5*J37)/J35</f>
        <v>1</v>
      </c>
      <c r="K39" s="233"/>
      <c r="L39" s="216"/>
      <c r="M39" s="231"/>
      <c r="N39" s="46"/>
      <c r="O39" s="41"/>
    </row>
    <row r="40" spans="1:15" x14ac:dyDescent="0.25">
      <c r="A40" s="244" t="s">
        <v>9</v>
      </c>
      <c r="B40" s="247" t="s">
        <v>10</v>
      </c>
      <c r="C40" s="141" t="s">
        <v>144</v>
      </c>
      <c r="D40" s="16">
        <f>SUM(D41:D44)</f>
        <v>485268.07426999998</v>
      </c>
      <c r="E40" s="16">
        <f>SUM(E41:E44)</f>
        <v>484183.49375999998</v>
      </c>
      <c r="F40" s="16">
        <f>SUM(F41:F44)</f>
        <v>118213.10108000001</v>
      </c>
      <c r="G40" s="24">
        <f>F40/D40</f>
        <v>0.24360370555559568</v>
      </c>
      <c r="H40" s="250"/>
      <c r="I40" s="148" t="s">
        <v>188</v>
      </c>
      <c r="J40" s="142">
        <f>J41+J42+J43</f>
        <v>8</v>
      </c>
      <c r="K40" s="251" t="s">
        <v>533</v>
      </c>
      <c r="L40" s="252"/>
      <c r="M40" s="253"/>
      <c r="N40" s="46"/>
      <c r="O40" s="41"/>
    </row>
    <row r="41" spans="1:15" x14ac:dyDescent="0.25">
      <c r="A41" s="245"/>
      <c r="B41" s="248"/>
      <c r="C41" s="141" t="s">
        <v>145</v>
      </c>
      <c r="D41" s="16">
        <f>D46+D71+D81+D91+D106</f>
        <v>485268.07426999998</v>
      </c>
      <c r="E41" s="16">
        <f>E46+E71+E81+E91+E106</f>
        <v>484183.49375999998</v>
      </c>
      <c r="F41" s="16">
        <f>F46+F71+F81+F91+F106</f>
        <v>118213.10108000001</v>
      </c>
      <c r="G41" s="24">
        <f>F41/D41</f>
        <v>0.24360370555559568</v>
      </c>
      <c r="H41" s="250"/>
      <c r="I41" s="148" t="s">
        <v>146</v>
      </c>
      <c r="J41" s="142">
        <f>COUNTIF($J$50:$J$124,"да")</f>
        <v>8</v>
      </c>
      <c r="K41" s="251"/>
      <c r="L41" s="252"/>
      <c r="M41" s="253"/>
      <c r="N41" s="46"/>
      <c r="O41" s="41"/>
    </row>
    <row r="42" spans="1:15" x14ac:dyDescent="0.25">
      <c r="A42" s="245"/>
      <c r="B42" s="248"/>
      <c r="C42" s="141" t="s">
        <v>147</v>
      </c>
      <c r="D42" s="16">
        <f t="shared" ref="D42:F44" si="8">D47+D72+D82+D92+D107</f>
        <v>0</v>
      </c>
      <c r="E42" s="16">
        <f t="shared" si="8"/>
        <v>0</v>
      </c>
      <c r="F42" s="16">
        <f t="shared" si="8"/>
        <v>0</v>
      </c>
      <c r="G42" s="24">
        <v>0</v>
      </c>
      <c r="H42" s="250"/>
      <c r="I42" s="148" t="s">
        <v>148</v>
      </c>
      <c r="J42" s="142">
        <f>COUNTIF($J$50:$J$124,"частично")</f>
        <v>0</v>
      </c>
      <c r="K42" s="251"/>
      <c r="L42" s="252"/>
      <c r="M42" s="253"/>
      <c r="N42" s="46"/>
      <c r="O42" s="41"/>
    </row>
    <row r="43" spans="1:15" x14ac:dyDescent="0.25">
      <c r="A43" s="245"/>
      <c r="B43" s="248"/>
      <c r="C43" s="141" t="s">
        <v>149</v>
      </c>
      <c r="D43" s="16">
        <f t="shared" si="8"/>
        <v>0</v>
      </c>
      <c r="E43" s="16">
        <f t="shared" si="8"/>
        <v>0</v>
      </c>
      <c r="F43" s="16">
        <f t="shared" si="8"/>
        <v>0</v>
      </c>
      <c r="G43" s="24">
        <v>0</v>
      </c>
      <c r="H43" s="250"/>
      <c r="I43" s="148" t="s">
        <v>150</v>
      </c>
      <c r="J43" s="142">
        <f>COUNTIF($J$50:$J$124,"нет")</f>
        <v>0</v>
      </c>
      <c r="K43" s="251"/>
      <c r="L43" s="252"/>
      <c r="M43" s="253"/>
      <c r="N43" s="46"/>
      <c r="O43" s="41"/>
    </row>
    <row r="44" spans="1:15" x14ac:dyDescent="0.25">
      <c r="A44" s="246"/>
      <c r="B44" s="249"/>
      <c r="C44" s="141" t="s">
        <v>151</v>
      </c>
      <c r="D44" s="16">
        <f t="shared" si="8"/>
        <v>0</v>
      </c>
      <c r="E44" s="16">
        <f t="shared" si="8"/>
        <v>0</v>
      </c>
      <c r="F44" s="16">
        <f t="shared" si="8"/>
        <v>0</v>
      </c>
      <c r="G44" s="24">
        <v>0</v>
      </c>
      <c r="H44" s="250"/>
      <c r="I44" s="148" t="s">
        <v>152</v>
      </c>
      <c r="J44" s="6">
        <f>(J41+0.5*J42)/J40</f>
        <v>1</v>
      </c>
      <c r="K44" s="251"/>
      <c r="L44" s="252"/>
      <c r="M44" s="253"/>
      <c r="N44" s="46"/>
      <c r="O44" s="41"/>
    </row>
    <row r="45" spans="1:15" x14ac:dyDescent="0.25">
      <c r="A45" s="234" t="s">
        <v>11</v>
      </c>
      <c r="B45" s="237" t="s">
        <v>12</v>
      </c>
      <c r="C45" s="139" t="s">
        <v>144</v>
      </c>
      <c r="D45" s="18">
        <f>SUM(D46:D49)</f>
        <v>110466.99579999999</v>
      </c>
      <c r="E45" s="18">
        <f>SUM(E46:E49)</f>
        <v>110466.99579999999</v>
      </c>
      <c r="F45" s="18">
        <f>SUM(F46:F49)</f>
        <v>82741.23</v>
      </c>
      <c r="G45" s="26">
        <f>F45/D45</f>
        <v>0.74901312741230541</v>
      </c>
      <c r="H45" s="240" t="s">
        <v>203</v>
      </c>
      <c r="I45" s="138" t="s">
        <v>188</v>
      </c>
      <c r="J45" s="143">
        <f>SUM(J46:J48)</f>
        <v>4</v>
      </c>
      <c r="K45" s="242" t="s">
        <v>153</v>
      </c>
      <c r="L45" s="243"/>
      <c r="M45" s="242"/>
      <c r="N45" s="46"/>
      <c r="O45" s="41"/>
    </row>
    <row r="46" spans="1:15" x14ac:dyDescent="0.25">
      <c r="A46" s="235"/>
      <c r="B46" s="238"/>
      <c r="C46" s="146" t="s">
        <v>145</v>
      </c>
      <c r="D46" s="17">
        <f>D51+D56+D61+D66</f>
        <v>110466.99579999999</v>
      </c>
      <c r="E46" s="17">
        <f>E51+E56+E61+E66</f>
        <v>110466.99579999999</v>
      </c>
      <c r="F46" s="17">
        <f>F51+F56+F61+F66</f>
        <v>82741.23</v>
      </c>
      <c r="G46" s="25">
        <f>F46/D46</f>
        <v>0.74901312741230541</v>
      </c>
      <c r="H46" s="241"/>
      <c r="I46" s="138" t="s">
        <v>146</v>
      </c>
      <c r="J46" s="143">
        <f>COUNTIF($J$50:$J$69,"да")</f>
        <v>4</v>
      </c>
      <c r="K46" s="242"/>
      <c r="L46" s="243"/>
      <c r="M46" s="242"/>
      <c r="N46" s="46"/>
      <c r="O46" s="41"/>
    </row>
    <row r="47" spans="1:15" x14ac:dyDescent="0.25">
      <c r="A47" s="235"/>
      <c r="B47" s="238"/>
      <c r="C47" s="146" t="s">
        <v>147</v>
      </c>
      <c r="D47" s="17">
        <f t="shared" ref="D47:F49" si="9">D52+D57+D62+D67</f>
        <v>0</v>
      </c>
      <c r="E47" s="17">
        <f t="shared" si="9"/>
        <v>0</v>
      </c>
      <c r="F47" s="17">
        <f t="shared" si="9"/>
        <v>0</v>
      </c>
      <c r="G47" s="25">
        <v>0</v>
      </c>
      <c r="H47" s="241"/>
      <c r="I47" s="138" t="s">
        <v>148</v>
      </c>
      <c r="J47" s="143">
        <f>COUNTIF($J$50:$J$69,"частично")</f>
        <v>0</v>
      </c>
      <c r="K47" s="242"/>
      <c r="L47" s="243"/>
      <c r="M47" s="242"/>
      <c r="N47" s="46"/>
      <c r="O47" s="41"/>
    </row>
    <row r="48" spans="1:15" x14ac:dyDescent="0.25">
      <c r="A48" s="235"/>
      <c r="B48" s="238"/>
      <c r="C48" s="146" t="s">
        <v>149</v>
      </c>
      <c r="D48" s="17">
        <f t="shared" si="9"/>
        <v>0</v>
      </c>
      <c r="E48" s="17">
        <f t="shared" si="9"/>
        <v>0</v>
      </c>
      <c r="F48" s="17">
        <f t="shared" si="9"/>
        <v>0</v>
      </c>
      <c r="G48" s="25">
        <v>0</v>
      </c>
      <c r="H48" s="241"/>
      <c r="I48" s="138" t="s">
        <v>150</v>
      </c>
      <c r="J48" s="143">
        <f>COUNTIF($J$50:$J$69,"нет")</f>
        <v>0</v>
      </c>
      <c r="K48" s="242"/>
      <c r="L48" s="243"/>
      <c r="M48" s="242"/>
      <c r="N48" s="46"/>
      <c r="O48" s="41"/>
    </row>
    <row r="49" spans="1:15" x14ac:dyDescent="0.25">
      <c r="A49" s="236"/>
      <c r="B49" s="239"/>
      <c r="C49" s="146" t="s">
        <v>151</v>
      </c>
      <c r="D49" s="17">
        <f t="shared" si="9"/>
        <v>0</v>
      </c>
      <c r="E49" s="17">
        <f t="shared" si="9"/>
        <v>0</v>
      </c>
      <c r="F49" s="17">
        <f t="shared" si="9"/>
        <v>0</v>
      </c>
      <c r="G49" s="25">
        <v>0</v>
      </c>
      <c r="H49" s="241"/>
      <c r="I49" s="138" t="s">
        <v>152</v>
      </c>
      <c r="J49" s="7">
        <f>(J46+0.5*J47)/J45</f>
        <v>1</v>
      </c>
      <c r="K49" s="242"/>
      <c r="L49" s="243"/>
      <c r="M49" s="242"/>
      <c r="N49" s="46"/>
      <c r="O49" s="41"/>
    </row>
    <row r="50" spans="1:15" x14ac:dyDescent="0.25">
      <c r="A50" s="194" t="s">
        <v>13</v>
      </c>
      <c r="B50" s="217" t="s">
        <v>14</v>
      </c>
      <c r="C50" s="10" t="s">
        <v>144</v>
      </c>
      <c r="D50" s="15">
        <f>SUM(D51:D54)</f>
        <v>108561.3268</v>
      </c>
      <c r="E50" s="15">
        <f>SUM(E51:E54)</f>
        <v>108561.3268</v>
      </c>
      <c r="F50" s="15">
        <f>SUM(F51:F54)</f>
        <v>80835.561000000002</v>
      </c>
      <c r="G50" s="23">
        <f>F50/D50</f>
        <v>0.74460734206870438</v>
      </c>
      <c r="H50" s="257" t="s">
        <v>204</v>
      </c>
      <c r="I50" s="265" t="s">
        <v>775</v>
      </c>
      <c r="J50" s="226" t="s">
        <v>661</v>
      </c>
      <c r="K50" s="193" t="s">
        <v>154</v>
      </c>
      <c r="L50" s="203" t="s">
        <v>777</v>
      </c>
      <c r="M50" s="233">
        <v>809</v>
      </c>
      <c r="N50" s="46">
        <v>3110160050</v>
      </c>
      <c r="O50" s="41"/>
    </row>
    <row r="51" spans="1:15" x14ac:dyDescent="0.25">
      <c r="A51" s="195"/>
      <c r="B51" s="218"/>
      <c r="C51" s="134" t="s">
        <v>145</v>
      </c>
      <c r="D51" s="33">
        <v>108561.3268</v>
      </c>
      <c r="E51" s="35">
        <v>108561.3268</v>
      </c>
      <c r="F51" s="35">
        <v>80835.561000000002</v>
      </c>
      <c r="G51" s="5">
        <f>F51/D51</f>
        <v>0.74460734206870438</v>
      </c>
      <c r="H51" s="258"/>
      <c r="I51" s="266"/>
      <c r="J51" s="227"/>
      <c r="K51" s="193"/>
      <c r="L51" s="203"/>
      <c r="M51" s="233"/>
      <c r="N51" s="46"/>
      <c r="O51" s="41"/>
    </row>
    <row r="52" spans="1:15" x14ac:dyDescent="0.25">
      <c r="A52" s="195"/>
      <c r="B52" s="218"/>
      <c r="C52" s="134" t="s">
        <v>147</v>
      </c>
      <c r="D52" s="33">
        <v>0</v>
      </c>
      <c r="E52" s="13">
        <v>0</v>
      </c>
      <c r="F52" s="13">
        <v>0</v>
      </c>
      <c r="G52" s="5">
        <v>0</v>
      </c>
      <c r="H52" s="258"/>
      <c r="I52" s="266"/>
      <c r="J52" s="227"/>
      <c r="K52" s="193"/>
      <c r="L52" s="203"/>
      <c r="M52" s="233"/>
      <c r="N52" s="46"/>
      <c r="O52" s="41"/>
    </row>
    <row r="53" spans="1:15" x14ac:dyDescent="0.25">
      <c r="A53" s="195"/>
      <c r="B53" s="218"/>
      <c r="C53" s="134" t="s">
        <v>149</v>
      </c>
      <c r="D53" s="33">
        <v>0</v>
      </c>
      <c r="E53" s="13">
        <v>0</v>
      </c>
      <c r="F53" s="13">
        <v>0</v>
      </c>
      <c r="G53" s="5">
        <v>0</v>
      </c>
      <c r="H53" s="258"/>
      <c r="I53" s="266"/>
      <c r="J53" s="227"/>
      <c r="K53" s="193"/>
      <c r="L53" s="203"/>
      <c r="M53" s="233"/>
      <c r="N53" s="46"/>
      <c r="O53" s="41"/>
    </row>
    <row r="54" spans="1:15" x14ac:dyDescent="0.25">
      <c r="A54" s="196"/>
      <c r="B54" s="219"/>
      <c r="C54" s="134" t="s">
        <v>151</v>
      </c>
      <c r="D54" s="33">
        <v>0</v>
      </c>
      <c r="E54" s="13">
        <v>0</v>
      </c>
      <c r="F54" s="13">
        <v>0</v>
      </c>
      <c r="G54" s="1">
        <v>0</v>
      </c>
      <c r="H54" s="259"/>
      <c r="I54" s="267"/>
      <c r="J54" s="228"/>
      <c r="K54" s="193"/>
      <c r="L54" s="203"/>
      <c r="M54" s="233"/>
      <c r="N54" s="46"/>
      <c r="O54" s="41"/>
    </row>
    <row r="55" spans="1:15" x14ac:dyDescent="0.25">
      <c r="A55" s="194" t="s">
        <v>15</v>
      </c>
      <c r="B55" s="217" t="s">
        <v>16</v>
      </c>
      <c r="C55" s="10" t="s">
        <v>144</v>
      </c>
      <c r="D55" s="34">
        <f>SUM(D56:D59)</f>
        <v>69.668999999999997</v>
      </c>
      <c r="E55" s="34">
        <f>SUM(E56:E59)</f>
        <v>69.668999999999997</v>
      </c>
      <c r="F55" s="34">
        <f>SUM(F56:F59)</f>
        <v>69.668999999999997</v>
      </c>
      <c r="G55" s="23">
        <f>F55/D55</f>
        <v>1</v>
      </c>
      <c r="H55" s="254" t="s">
        <v>534</v>
      </c>
      <c r="I55" s="257" t="s">
        <v>825</v>
      </c>
      <c r="J55" s="260" t="s">
        <v>661</v>
      </c>
      <c r="K55" s="193" t="s">
        <v>3</v>
      </c>
      <c r="L55" s="216" t="s">
        <v>182</v>
      </c>
      <c r="M55" s="191">
        <v>809</v>
      </c>
      <c r="N55" s="46">
        <v>3110129990</v>
      </c>
      <c r="O55" s="41"/>
    </row>
    <row r="56" spans="1:15" x14ac:dyDescent="0.25">
      <c r="A56" s="195"/>
      <c r="B56" s="218"/>
      <c r="C56" s="134" t="s">
        <v>145</v>
      </c>
      <c r="D56" s="33">
        <v>69.668999999999997</v>
      </c>
      <c r="E56" s="33">
        <v>69.668999999999997</v>
      </c>
      <c r="F56" s="33">
        <v>69.668999999999997</v>
      </c>
      <c r="G56" s="5">
        <f>F56/D56</f>
        <v>1</v>
      </c>
      <c r="H56" s="255"/>
      <c r="I56" s="258"/>
      <c r="J56" s="261"/>
      <c r="K56" s="193"/>
      <c r="L56" s="263"/>
      <c r="M56" s="264"/>
      <c r="N56" s="46"/>
      <c r="O56" s="41"/>
    </row>
    <row r="57" spans="1:15" x14ac:dyDescent="0.25">
      <c r="A57" s="195"/>
      <c r="B57" s="218"/>
      <c r="C57" s="134" t="s">
        <v>147</v>
      </c>
      <c r="D57" s="33">
        <v>0</v>
      </c>
      <c r="E57" s="13">
        <v>0</v>
      </c>
      <c r="F57" s="13">
        <v>0</v>
      </c>
      <c r="G57" s="1">
        <v>0</v>
      </c>
      <c r="H57" s="255"/>
      <c r="I57" s="258"/>
      <c r="J57" s="261"/>
      <c r="K57" s="193"/>
      <c r="L57" s="263"/>
      <c r="M57" s="264"/>
      <c r="N57" s="46"/>
      <c r="O57" s="41"/>
    </row>
    <row r="58" spans="1:15" x14ac:dyDescent="0.25">
      <c r="A58" s="195"/>
      <c r="B58" s="218"/>
      <c r="C58" s="134" t="s">
        <v>149</v>
      </c>
      <c r="D58" s="33">
        <v>0</v>
      </c>
      <c r="E58" s="13">
        <v>0</v>
      </c>
      <c r="F58" s="13">
        <v>0</v>
      </c>
      <c r="G58" s="1">
        <v>0</v>
      </c>
      <c r="H58" s="255"/>
      <c r="I58" s="258"/>
      <c r="J58" s="261"/>
      <c r="K58" s="193"/>
      <c r="L58" s="263"/>
      <c r="M58" s="264"/>
      <c r="N58" s="46"/>
      <c r="O58" s="41"/>
    </row>
    <row r="59" spans="1:15" x14ac:dyDescent="0.25">
      <c r="A59" s="196"/>
      <c r="B59" s="219"/>
      <c r="C59" s="134" t="s">
        <v>151</v>
      </c>
      <c r="D59" s="33">
        <v>0</v>
      </c>
      <c r="E59" s="13">
        <v>0</v>
      </c>
      <c r="F59" s="13">
        <v>0</v>
      </c>
      <c r="G59" s="1">
        <v>0</v>
      </c>
      <c r="H59" s="256"/>
      <c r="I59" s="259"/>
      <c r="J59" s="262"/>
      <c r="K59" s="193"/>
      <c r="L59" s="263"/>
      <c r="M59" s="192"/>
      <c r="N59" s="46"/>
      <c r="O59" s="41"/>
    </row>
    <row r="60" spans="1:15" x14ac:dyDescent="0.25">
      <c r="A60" s="194" t="s">
        <v>17</v>
      </c>
      <c r="B60" s="212" t="s">
        <v>18</v>
      </c>
      <c r="C60" s="10" t="s">
        <v>144</v>
      </c>
      <c r="D60" s="34">
        <f>SUM(D61:D64)</f>
        <v>1500</v>
      </c>
      <c r="E60" s="15">
        <f>SUM(E61:E64)</f>
        <v>1500</v>
      </c>
      <c r="F60" s="15">
        <f>SUM(F61:F64)</f>
        <v>1500</v>
      </c>
      <c r="G60" s="23">
        <f>F60/D60</f>
        <v>1</v>
      </c>
      <c r="H60" s="254" t="s">
        <v>155</v>
      </c>
      <c r="I60" s="279" t="s">
        <v>669</v>
      </c>
      <c r="J60" s="226" t="s">
        <v>661</v>
      </c>
      <c r="K60" s="233" t="s">
        <v>8</v>
      </c>
      <c r="L60" s="203" t="s">
        <v>182</v>
      </c>
      <c r="M60" s="191">
        <v>845</v>
      </c>
      <c r="N60" s="46"/>
      <c r="O60" s="41"/>
    </row>
    <row r="61" spans="1:15" x14ac:dyDescent="0.25">
      <c r="A61" s="195"/>
      <c r="B61" s="213"/>
      <c r="C61" s="134" t="s">
        <v>145</v>
      </c>
      <c r="D61" s="33">
        <v>1500</v>
      </c>
      <c r="E61" s="33">
        <v>1500</v>
      </c>
      <c r="F61" s="33">
        <v>1500</v>
      </c>
      <c r="G61" s="5">
        <v>0</v>
      </c>
      <c r="H61" s="255"/>
      <c r="I61" s="279"/>
      <c r="J61" s="227"/>
      <c r="K61" s="233"/>
      <c r="L61" s="203"/>
      <c r="M61" s="264"/>
      <c r="N61" s="46"/>
      <c r="O61" s="41"/>
    </row>
    <row r="62" spans="1:15" x14ac:dyDescent="0.25">
      <c r="A62" s="195"/>
      <c r="B62" s="213"/>
      <c r="C62" s="134" t="s">
        <v>147</v>
      </c>
      <c r="D62" s="33">
        <v>0</v>
      </c>
      <c r="E62" s="13">
        <v>0</v>
      </c>
      <c r="F62" s="13">
        <v>0</v>
      </c>
      <c r="G62" s="5">
        <v>0</v>
      </c>
      <c r="H62" s="255"/>
      <c r="I62" s="279"/>
      <c r="J62" s="227"/>
      <c r="K62" s="233"/>
      <c r="L62" s="203"/>
      <c r="M62" s="264"/>
      <c r="N62" s="46"/>
      <c r="O62" s="41"/>
    </row>
    <row r="63" spans="1:15" x14ac:dyDescent="0.25">
      <c r="A63" s="195"/>
      <c r="B63" s="213"/>
      <c r="C63" s="134" t="s">
        <v>149</v>
      </c>
      <c r="D63" s="33">
        <v>0</v>
      </c>
      <c r="E63" s="13">
        <v>0</v>
      </c>
      <c r="F63" s="13">
        <v>0</v>
      </c>
      <c r="G63" s="5">
        <v>0</v>
      </c>
      <c r="H63" s="255"/>
      <c r="I63" s="279"/>
      <c r="J63" s="227"/>
      <c r="K63" s="233"/>
      <c r="L63" s="203"/>
      <c r="M63" s="264"/>
      <c r="N63" s="46"/>
      <c r="O63" s="41"/>
    </row>
    <row r="64" spans="1:15" ht="61.5" customHeight="1" x14ac:dyDescent="0.25">
      <c r="A64" s="196"/>
      <c r="B64" s="214"/>
      <c r="C64" s="134" t="s">
        <v>151</v>
      </c>
      <c r="D64" s="33">
        <v>0</v>
      </c>
      <c r="E64" s="13">
        <v>0</v>
      </c>
      <c r="F64" s="13">
        <v>0</v>
      </c>
      <c r="G64" s="5">
        <v>0</v>
      </c>
      <c r="H64" s="256"/>
      <c r="I64" s="279"/>
      <c r="J64" s="228"/>
      <c r="K64" s="233"/>
      <c r="L64" s="203"/>
      <c r="M64" s="192"/>
      <c r="N64" s="46"/>
      <c r="O64" s="41"/>
    </row>
    <row r="65" spans="1:15" x14ac:dyDescent="0.25">
      <c r="A65" s="194" t="s">
        <v>19</v>
      </c>
      <c r="B65" s="217" t="s">
        <v>20</v>
      </c>
      <c r="C65" s="10" t="s">
        <v>144</v>
      </c>
      <c r="D65" s="34">
        <f>SUM(D66:D69)</f>
        <v>336</v>
      </c>
      <c r="E65" s="15">
        <f>SUM(E66:E69)</f>
        <v>336</v>
      </c>
      <c r="F65" s="15">
        <f>SUM(F66:F69)</f>
        <v>336</v>
      </c>
      <c r="G65" s="23">
        <f>F65/D65</f>
        <v>1</v>
      </c>
      <c r="H65" s="254" t="s">
        <v>535</v>
      </c>
      <c r="I65" s="278" t="s">
        <v>670</v>
      </c>
      <c r="J65" s="226" t="s">
        <v>661</v>
      </c>
      <c r="K65" s="233" t="s">
        <v>8</v>
      </c>
      <c r="L65" s="203" t="s">
        <v>182</v>
      </c>
      <c r="M65" s="191">
        <v>845</v>
      </c>
      <c r="N65" s="46"/>
      <c r="O65" s="41"/>
    </row>
    <row r="66" spans="1:15" x14ac:dyDescent="0.25">
      <c r="A66" s="195"/>
      <c r="B66" s="218"/>
      <c r="C66" s="134" t="s">
        <v>145</v>
      </c>
      <c r="D66" s="33">
        <v>336</v>
      </c>
      <c r="E66" s="33">
        <v>336</v>
      </c>
      <c r="F66" s="33">
        <v>336</v>
      </c>
      <c r="G66" s="5">
        <f>F66/D66</f>
        <v>1</v>
      </c>
      <c r="H66" s="255"/>
      <c r="I66" s="279"/>
      <c r="J66" s="227"/>
      <c r="K66" s="233"/>
      <c r="L66" s="203"/>
      <c r="M66" s="264"/>
      <c r="N66" s="46"/>
      <c r="O66" s="41"/>
    </row>
    <row r="67" spans="1:15" x14ac:dyDescent="0.25">
      <c r="A67" s="195"/>
      <c r="B67" s="218"/>
      <c r="C67" s="134" t="s">
        <v>147</v>
      </c>
      <c r="D67" s="33">
        <v>0</v>
      </c>
      <c r="E67" s="13">
        <v>0</v>
      </c>
      <c r="F67" s="13">
        <v>0</v>
      </c>
      <c r="G67" s="5">
        <v>0</v>
      </c>
      <c r="H67" s="255"/>
      <c r="I67" s="279"/>
      <c r="J67" s="227"/>
      <c r="K67" s="233"/>
      <c r="L67" s="203"/>
      <c r="M67" s="264"/>
      <c r="N67" s="46"/>
      <c r="O67" s="41"/>
    </row>
    <row r="68" spans="1:15" x14ac:dyDescent="0.25">
      <c r="A68" s="195"/>
      <c r="B68" s="218"/>
      <c r="C68" s="134" t="s">
        <v>149</v>
      </c>
      <c r="D68" s="33">
        <v>0</v>
      </c>
      <c r="E68" s="13">
        <v>0</v>
      </c>
      <c r="F68" s="13">
        <v>0</v>
      </c>
      <c r="G68" s="5">
        <v>0</v>
      </c>
      <c r="H68" s="255"/>
      <c r="I68" s="279"/>
      <c r="J68" s="227"/>
      <c r="K68" s="233"/>
      <c r="L68" s="203"/>
      <c r="M68" s="264"/>
      <c r="N68" s="46"/>
      <c r="O68" s="41"/>
    </row>
    <row r="69" spans="1:15" ht="129.75" customHeight="1" x14ac:dyDescent="0.25">
      <c r="A69" s="196"/>
      <c r="B69" s="219"/>
      <c r="C69" s="134" t="s">
        <v>151</v>
      </c>
      <c r="D69" s="33">
        <v>0</v>
      </c>
      <c r="E69" s="13">
        <v>0</v>
      </c>
      <c r="F69" s="13">
        <v>0</v>
      </c>
      <c r="G69" s="5">
        <v>0</v>
      </c>
      <c r="H69" s="256"/>
      <c r="I69" s="279"/>
      <c r="J69" s="228"/>
      <c r="K69" s="233"/>
      <c r="L69" s="203"/>
      <c r="M69" s="192"/>
      <c r="N69" s="46"/>
      <c r="O69" s="41"/>
    </row>
    <row r="70" spans="1:15" x14ac:dyDescent="0.25">
      <c r="A70" s="234" t="s">
        <v>21</v>
      </c>
      <c r="B70" s="237" t="s">
        <v>536</v>
      </c>
      <c r="C70" s="139" t="s">
        <v>144</v>
      </c>
      <c r="D70" s="18">
        <f>SUM(D71:D74)</f>
        <v>15696.598120000001</v>
      </c>
      <c r="E70" s="18">
        <f>SUM(E71:E74)</f>
        <v>14612.017610000001</v>
      </c>
      <c r="F70" s="18">
        <f>SUM(F71:F74)</f>
        <v>14047.3</v>
      </c>
      <c r="G70" s="26">
        <f>F70/D70</f>
        <v>0.89492639695613219</v>
      </c>
      <c r="H70" s="268" t="s">
        <v>537</v>
      </c>
      <c r="I70" s="21" t="s">
        <v>188</v>
      </c>
      <c r="J70" s="140">
        <f>SUM(J71:J73)</f>
        <v>1</v>
      </c>
      <c r="K70" s="271" t="s">
        <v>471</v>
      </c>
      <c r="L70" s="272"/>
      <c r="M70" s="275">
        <v>809</v>
      </c>
      <c r="N70" s="46"/>
      <c r="O70" s="41"/>
    </row>
    <row r="71" spans="1:15" x14ac:dyDescent="0.25">
      <c r="A71" s="235"/>
      <c r="B71" s="238"/>
      <c r="C71" s="139" t="s">
        <v>145</v>
      </c>
      <c r="D71" s="18">
        <f>D76</f>
        <v>15696.598120000001</v>
      </c>
      <c r="E71" s="18">
        <f t="shared" ref="E71:F74" si="10">E76</f>
        <v>14612.017610000001</v>
      </c>
      <c r="F71" s="18">
        <f t="shared" si="10"/>
        <v>14047.3</v>
      </c>
      <c r="G71" s="26">
        <f>F71/D71</f>
        <v>0.89492639695613219</v>
      </c>
      <c r="H71" s="269"/>
      <c r="I71" s="21" t="s">
        <v>146</v>
      </c>
      <c r="J71" s="140">
        <f>COUNTIF($J$75,"да")</f>
        <v>1</v>
      </c>
      <c r="K71" s="271"/>
      <c r="L71" s="273"/>
      <c r="M71" s="276"/>
      <c r="N71" s="46"/>
      <c r="O71" s="41"/>
    </row>
    <row r="72" spans="1:15" x14ac:dyDescent="0.25">
      <c r="A72" s="235"/>
      <c r="B72" s="238"/>
      <c r="C72" s="139" t="s">
        <v>147</v>
      </c>
      <c r="D72" s="18">
        <f>D77</f>
        <v>0</v>
      </c>
      <c r="E72" s="18">
        <f t="shared" si="10"/>
        <v>0</v>
      </c>
      <c r="F72" s="18">
        <f t="shared" si="10"/>
        <v>0</v>
      </c>
      <c r="G72" s="27">
        <v>0</v>
      </c>
      <c r="H72" s="269"/>
      <c r="I72" s="21" t="s">
        <v>148</v>
      </c>
      <c r="J72" s="140">
        <f>COUNTIF($J$75,"частично")</f>
        <v>0</v>
      </c>
      <c r="K72" s="271"/>
      <c r="L72" s="273"/>
      <c r="M72" s="276"/>
      <c r="N72" s="46"/>
      <c r="O72" s="41"/>
    </row>
    <row r="73" spans="1:15" x14ac:dyDescent="0.25">
      <c r="A73" s="235"/>
      <c r="B73" s="238"/>
      <c r="C73" s="139" t="s">
        <v>149</v>
      </c>
      <c r="D73" s="18">
        <f>D78</f>
        <v>0</v>
      </c>
      <c r="E73" s="18">
        <f t="shared" si="10"/>
        <v>0</v>
      </c>
      <c r="F73" s="18">
        <f t="shared" si="10"/>
        <v>0</v>
      </c>
      <c r="G73" s="27">
        <v>0</v>
      </c>
      <c r="H73" s="269"/>
      <c r="I73" s="21" t="s">
        <v>150</v>
      </c>
      <c r="J73" s="140">
        <f>COUNTIF($J$75,"нет")</f>
        <v>0</v>
      </c>
      <c r="K73" s="271"/>
      <c r="L73" s="273"/>
      <c r="M73" s="276"/>
      <c r="N73" s="46"/>
      <c r="O73" s="41"/>
    </row>
    <row r="74" spans="1:15" x14ac:dyDescent="0.25">
      <c r="A74" s="236"/>
      <c r="B74" s="239"/>
      <c r="C74" s="139" t="s">
        <v>151</v>
      </c>
      <c r="D74" s="18">
        <f>D79</f>
        <v>0</v>
      </c>
      <c r="E74" s="18">
        <f t="shared" si="10"/>
        <v>0</v>
      </c>
      <c r="F74" s="18">
        <f t="shared" si="10"/>
        <v>0</v>
      </c>
      <c r="G74" s="27">
        <v>0</v>
      </c>
      <c r="H74" s="270"/>
      <c r="I74" s="21" t="s">
        <v>152</v>
      </c>
      <c r="J74" s="8">
        <f>(J71+0.5*J72)/J70</f>
        <v>1</v>
      </c>
      <c r="K74" s="271"/>
      <c r="L74" s="274"/>
      <c r="M74" s="277"/>
      <c r="N74" s="46"/>
      <c r="O74" s="41"/>
    </row>
    <row r="75" spans="1:15" x14ac:dyDescent="0.25">
      <c r="A75" s="194" t="s">
        <v>22</v>
      </c>
      <c r="B75" s="217" t="s">
        <v>538</v>
      </c>
      <c r="C75" s="10" t="s">
        <v>144</v>
      </c>
      <c r="D75" s="15">
        <f>SUM(D76:D79)</f>
        <v>15696.598120000001</v>
      </c>
      <c r="E75" s="15">
        <f>SUM(E76:E79)</f>
        <v>14612.017610000001</v>
      </c>
      <c r="F75" s="15">
        <f>SUM(F76:F79)</f>
        <v>14047.3</v>
      </c>
      <c r="G75" s="23">
        <f>F75/D75</f>
        <v>0.89492639695613219</v>
      </c>
      <c r="H75" s="254" t="s">
        <v>470</v>
      </c>
      <c r="I75" s="254" t="s">
        <v>776</v>
      </c>
      <c r="J75" s="260" t="s">
        <v>661</v>
      </c>
      <c r="K75" s="193" t="s">
        <v>471</v>
      </c>
      <c r="L75" s="203" t="s">
        <v>777</v>
      </c>
      <c r="M75" s="191">
        <v>809</v>
      </c>
      <c r="N75" s="46">
        <v>3110260090</v>
      </c>
      <c r="O75" s="41"/>
    </row>
    <row r="76" spans="1:15" x14ac:dyDescent="0.25">
      <c r="A76" s="195"/>
      <c r="B76" s="218"/>
      <c r="C76" s="134" t="s">
        <v>145</v>
      </c>
      <c r="D76" s="33">
        <v>15696.598120000001</v>
      </c>
      <c r="E76" s="33">
        <v>14612.017610000001</v>
      </c>
      <c r="F76" s="33">
        <v>14047.3</v>
      </c>
      <c r="G76" s="5">
        <f>F76/D76</f>
        <v>0.89492639695613219</v>
      </c>
      <c r="H76" s="255"/>
      <c r="I76" s="255"/>
      <c r="J76" s="261"/>
      <c r="K76" s="193"/>
      <c r="L76" s="203"/>
      <c r="M76" s="264"/>
      <c r="N76" s="46"/>
      <c r="O76" s="41"/>
    </row>
    <row r="77" spans="1:15" x14ac:dyDescent="0.25">
      <c r="A77" s="195"/>
      <c r="B77" s="218"/>
      <c r="C77" s="134" t="s">
        <v>147</v>
      </c>
      <c r="D77" s="13">
        <v>0</v>
      </c>
      <c r="E77" s="13">
        <v>0</v>
      </c>
      <c r="F77" s="13">
        <v>0</v>
      </c>
      <c r="G77" s="5">
        <v>0</v>
      </c>
      <c r="H77" s="255"/>
      <c r="I77" s="255"/>
      <c r="J77" s="261"/>
      <c r="K77" s="193"/>
      <c r="L77" s="203"/>
      <c r="M77" s="264"/>
      <c r="N77" s="46"/>
      <c r="O77" s="41"/>
    </row>
    <row r="78" spans="1:15" x14ac:dyDescent="0.25">
      <c r="A78" s="195"/>
      <c r="B78" s="218"/>
      <c r="C78" s="134" t="s">
        <v>149</v>
      </c>
      <c r="D78" s="13">
        <v>0</v>
      </c>
      <c r="E78" s="13">
        <v>0</v>
      </c>
      <c r="F78" s="13">
        <v>0</v>
      </c>
      <c r="G78" s="5">
        <v>0</v>
      </c>
      <c r="H78" s="255"/>
      <c r="I78" s="255"/>
      <c r="J78" s="261"/>
      <c r="K78" s="193"/>
      <c r="L78" s="203"/>
      <c r="M78" s="264"/>
      <c r="N78" s="46"/>
      <c r="O78" s="41"/>
    </row>
    <row r="79" spans="1:15" x14ac:dyDescent="0.25">
      <c r="A79" s="196"/>
      <c r="B79" s="219"/>
      <c r="C79" s="134" t="s">
        <v>151</v>
      </c>
      <c r="D79" s="13">
        <v>0</v>
      </c>
      <c r="E79" s="13">
        <v>0</v>
      </c>
      <c r="F79" s="13">
        <v>0</v>
      </c>
      <c r="G79" s="5">
        <v>0</v>
      </c>
      <c r="H79" s="256"/>
      <c r="I79" s="256"/>
      <c r="J79" s="262"/>
      <c r="K79" s="193"/>
      <c r="L79" s="203"/>
      <c r="M79" s="192"/>
      <c r="N79" s="46"/>
      <c r="O79" s="41"/>
    </row>
    <row r="80" spans="1:15" x14ac:dyDescent="0.25">
      <c r="A80" s="234" t="s">
        <v>539</v>
      </c>
      <c r="B80" s="237" t="s">
        <v>540</v>
      </c>
      <c r="C80" s="139" t="s">
        <v>144</v>
      </c>
      <c r="D80" s="18">
        <f>SUM(D81:D84)</f>
        <v>5911.0892700000004</v>
      </c>
      <c r="E80" s="18">
        <f>SUM(E81:E84)</f>
        <v>5911.0892700000004</v>
      </c>
      <c r="F80" s="18">
        <f>SUM(F81:F84)</f>
        <v>4807.6000000000004</v>
      </c>
      <c r="G80" s="26">
        <f>F80/D80</f>
        <v>0.81331879462547862</v>
      </c>
      <c r="H80" s="280" t="s">
        <v>541</v>
      </c>
      <c r="I80" s="21" t="s">
        <v>188</v>
      </c>
      <c r="J80" s="140">
        <f>SUM(J81:J83)</f>
        <v>1</v>
      </c>
      <c r="K80" s="283" t="s">
        <v>542</v>
      </c>
      <c r="L80" s="272"/>
      <c r="M80" s="275">
        <v>809</v>
      </c>
      <c r="N80" s="46"/>
      <c r="O80" s="41"/>
    </row>
    <row r="81" spans="1:17" x14ac:dyDescent="0.25">
      <c r="A81" s="235"/>
      <c r="B81" s="238"/>
      <c r="C81" s="139" t="s">
        <v>145</v>
      </c>
      <c r="D81" s="18">
        <f>D86</f>
        <v>5911.0892700000004</v>
      </c>
      <c r="E81" s="18">
        <f>E86</f>
        <v>5911.0892700000004</v>
      </c>
      <c r="F81" s="18">
        <f>F86</f>
        <v>4807.6000000000004</v>
      </c>
      <c r="G81" s="26">
        <f>F81/D81</f>
        <v>0.81331879462547862</v>
      </c>
      <c r="H81" s="281"/>
      <c r="I81" s="21" t="s">
        <v>146</v>
      </c>
      <c r="J81" s="140">
        <f>COUNTIF($J$85:$J$89,"да")</f>
        <v>1</v>
      </c>
      <c r="K81" s="283"/>
      <c r="L81" s="273"/>
      <c r="M81" s="276"/>
      <c r="N81" s="46"/>
      <c r="O81" s="41"/>
    </row>
    <row r="82" spans="1:17" x14ac:dyDescent="0.25">
      <c r="A82" s="235"/>
      <c r="B82" s="238"/>
      <c r="C82" s="139" t="s">
        <v>147</v>
      </c>
      <c r="D82" s="18">
        <f t="shared" ref="D82:F84" si="11">D87</f>
        <v>0</v>
      </c>
      <c r="E82" s="18">
        <f t="shared" si="11"/>
        <v>0</v>
      </c>
      <c r="F82" s="18">
        <f t="shared" si="11"/>
        <v>0</v>
      </c>
      <c r="G82" s="27">
        <v>0</v>
      </c>
      <c r="H82" s="281"/>
      <c r="I82" s="21" t="s">
        <v>148</v>
      </c>
      <c r="J82" s="140">
        <f>COUNTIF($J$85:$J$89,"частично")</f>
        <v>0</v>
      </c>
      <c r="K82" s="283"/>
      <c r="L82" s="273"/>
      <c r="M82" s="276"/>
      <c r="N82" s="46"/>
      <c r="O82" s="41"/>
    </row>
    <row r="83" spans="1:17" x14ac:dyDescent="0.25">
      <c r="A83" s="235"/>
      <c r="B83" s="238"/>
      <c r="C83" s="139" t="s">
        <v>149</v>
      </c>
      <c r="D83" s="18">
        <f t="shared" si="11"/>
        <v>0</v>
      </c>
      <c r="E83" s="18">
        <f t="shared" si="11"/>
        <v>0</v>
      </c>
      <c r="F83" s="18">
        <f t="shared" si="11"/>
        <v>0</v>
      </c>
      <c r="G83" s="27">
        <v>0</v>
      </c>
      <c r="H83" s="281"/>
      <c r="I83" s="21" t="s">
        <v>150</v>
      </c>
      <c r="J83" s="140">
        <f>COUNTIF($J$85:$J$89,"нет")</f>
        <v>0</v>
      </c>
      <c r="K83" s="283"/>
      <c r="L83" s="273"/>
      <c r="M83" s="276"/>
      <c r="N83" s="46"/>
      <c r="O83" s="41"/>
    </row>
    <row r="84" spans="1:17" x14ac:dyDescent="0.25">
      <c r="A84" s="236"/>
      <c r="B84" s="239"/>
      <c r="C84" s="139" t="s">
        <v>151</v>
      </c>
      <c r="D84" s="18">
        <f t="shared" si="11"/>
        <v>0</v>
      </c>
      <c r="E84" s="18">
        <f t="shared" si="11"/>
        <v>0</v>
      </c>
      <c r="F84" s="18">
        <f t="shared" si="11"/>
        <v>0</v>
      </c>
      <c r="G84" s="27">
        <v>0</v>
      </c>
      <c r="H84" s="282"/>
      <c r="I84" s="21" t="s">
        <v>152</v>
      </c>
      <c r="J84" s="8">
        <f>(J81+0.5*J82)/J80</f>
        <v>1</v>
      </c>
      <c r="K84" s="283"/>
      <c r="L84" s="274"/>
      <c r="M84" s="277"/>
      <c r="N84" s="46"/>
      <c r="O84" s="41"/>
    </row>
    <row r="85" spans="1:17" x14ac:dyDescent="0.25">
      <c r="A85" s="194" t="s">
        <v>543</v>
      </c>
      <c r="B85" s="217" t="s">
        <v>544</v>
      </c>
      <c r="C85" s="10" t="s">
        <v>144</v>
      </c>
      <c r="D85" s="34">
        <f>SUM(D86:D89)</f>
        <v>5911.0892700000004</v>
      </c>
      <c r="E85" s="34">
        <f>SUM(E86:E89)</f>
        <v>5911.0892700000004</v>
      </c>
      <c r="F85" s="34">
        <f>SUM(F86:F89)</f>
        <v>4807.6000000000004</v>
      </c>
      <c r="G85" s="36">
        <f>F85/D85</f>
        <v>0.81331879462547862</v>
      </c>
      <c r="H85" s="254" t="s">
        <v>545</v>
      </c>
      <c r="I85" s="254" t="s">
        <v>834</v>
      </c>
      <c r="J85" s="226" t="s">
        <v>661</v>
      </c>
      <c r="K85" s="193" t="s">
        <v>542</v>
      </c>
      <c r="L85" s="203" t="s">
        <v>826</v>
      </c>
      <c r="M85" s="191">
        <v>809</v>
      </c>
      <c r="N85" s="46"/>
      <c r="O85" s="41"/>
    </row>
    <row r="86" spans="1:17" x14ac:dyDescent="0.25">
      <c r="A86" s="195"/>
      <c r="B86" s="218"/>
      <c r="C86" s="134" t="s">
        <v>145</v>
      </c>
      <c r="D86" s="33">
        <v>5911.0892700000004</v>
      </c>
      <c r="E86" s="33">
        <v>5911.0892700000004</v>
      </c>
      <c r="F86" s="33">
        <v>4807.6000000000004</v>
      </c>
      <c r="G86" s="37">
        <f>F86/D86</f>
        <v>0.81331879462547862</v>
      </c>
      <c r="H86" s="255"/>
      <c r="I86" s="255"/>
      <c r="J86" s="227"/>
      <c r="K86" s="193"/>
      <c r="L86" s="203"/>
      <c r="M86" s="264"/>
      <c r="N86" s="46"/>
      <c r="O86" s="41"/>
      <c r="Q86" s="45"/>
    </row>
    <row r="87" spans="1:17" x14ac:dyDescent="0.25">
      <c r="A87" s="195"/>
      <c r="B87" s="218"/>
      <c r="C87" s="134" t="s">
        <v>147</v>
      </c>
      <c r="D87" s="13">
        <v>0</v>
      </c>
      <c r="E87" s="33">
        <v>0</v>
      </c>
      <c r="F87" s="33">
        <v>0</v>
      </c>
      <c r="G87" s="37">
        <v>0</v>
      </c>
      <c r="H87" s="255"/>
      <c r="I87" s="255"/>
      <c r="J87" s="227"/>
      <c r="K87" s="193"/>
      <c r="L87" s="203"/>
      <c r="M87" s="264"/>
      <c r="N87" s="46"/>
      <c r="O87" s="41"/>
    </row>
    <row r="88" spans="1:17" x14ac:dyDescent="0.25">
      <c r="A88" s="195"/>
      <c r="B88" s="218"/>
      <c r="C88" s="134" t="s">
        <v>149</v>
      </c>
      <c r="D88" s="13">
        <v>0</v>
      </c>
      <c r="E88" s="33">
        <v>0</v>
      </c>
      <c r="F88" s="33">
        <v>0</v>
      </c>
      <c r="G88" s="37">
        <v>0</v>
      </c>
      <c r="H88" s="255"/>
      <c r="I88" s="255"/>
      <c r="J88" s="227"/>
      <c r="K88" s="193"/>
      <c r="L88" s="203"/>
      <c r="M88" s="264"/>
      <c r="N88" s="46"/>
      <c r="O88" s="41"/>
    </row>
    <row r="89" spans="1:17" x14ac:dyDescent="0.25">
      <c r="A89" s="196"/>
      <c r="B89" s="219"/>
      <c r="C89" s="134" t="s">
        <v>151</v>
      </c>
      <c r="D89" s="13">
        <v>0</v>
      </c>
      <c r="E89" s="33">
        <v>0</v>
      </c>
      <c r="F89" s="33">
        <v>0</v>
      </c>
      <c r="G89" s="37">
        <v>0</v>
      </c>
      <c r="H89" s="256"/>
      <c r="I89" s="256"/>
      <c r="J89" s="228"/>
      <c r="K89" s="193"/>
      <c r="L89" s="203"/>
      <c r="M89" s="192"/>
      <c r="N89" s="46"/>
      <c r="O89" s="41"/>
    </row>
    <row r="90" spans="1:17" x14ac:dyDescent="0.25">
      <c r="A90" s="234" t="s">
        <v>546</v>
      </c>
      <c r="B90" s="237" t="s">
        <v>547</v>
      </c>
      <c r="C90" s="139" t="s">
        <v>144</v>
      </c>
      <c r="D90" s="18">
        <f>SUM(D91:D94)</f>
        <v>16616.971079999999</v>
      </c>
      <c r="E90" s="18">
        <f>SUM(E91:E94)</f>
        <v>16616.971079999999</v>
      </c>
      <c r="F90" s="18">
        <f>SUM(F91:F94)</f>
        <v>16616.971079999999</v>
      </c>
      <c r="G90" s="26">
        <f>F90/D90</f>
        <v>1</v>
      </c>
      <c r="H90" s="280" t="s">
        <v>548</v>
      </c>
      <c r="I90" s="21" t="s">
        <v>188</v>
      </c>
      <c r="J90" s="140">
        <f>SUM(J91:J93)</f>
        <v>1</v>
      </c>
      <c r="K90" s="283" t="s">
        <v>549</v>
      </c>
      <c r="L90" s="272"/>
      <c r="M90" s="275">
        <v>809</v>
      </c>
      <c r="N90" s="46"/>
      <c r="O90" s="41"/>
    </row>
    <row r="91" spans="1:17" x14ac:dyDescent="0.25">
      <c r="A91" s="235"/>
      <c r="B91" s="238"/>
      <c r="C91" s="139" t="s">
        <v>145</v>
      </c>
      <c r="D91" s="18">
        <f>D96</f>
        <v>16616.971079999999</v>
      </c>
      <c r="E91" s="18">
        <f>E96</f>
        <v>16616.971079999999</v>
      </c>
      <c r="F91" s="18">
        <f>F96</f>
        <v>16616.971079999999</v>
      </c>
      <c r="G91" s="26">
        <f>F91/D91</f>
        <v>1</v>
      </c>
      <c r="H91" s="281"/>
      <c r="I91" s="21" t="s">
        <v>146</v>
      </c>
      <c r="J91" s="140">
        <f>COUNTIF($J$95,"да")</f>
        <v>1</v>
      </c>
      <c r="K91" s="283"/>
      <c r="L91" s="273"/>
      <c r="M91" s="276"/>
      <c r="N91" s="46"/>
      <c r="O91" s="41"/>
    </row>
    <row r="92" spans="1:17" x14ac:dyDescent="0.25">
      <c r="A92" s="235"/>
      <c r="B92" s="238"/>
      <c r="C92" s="139" t="s">
        <v>147</v>
      </c>
      <c r="D92" s="18">
        <f t="shared" ref="D92:F94" si="12">D97</f>
        <v>0</v>
      </c>
      <c r="E92" s="18">
        <f t="shared" si="12"/>
        <v>0</v>
      </c>
      <c r="F92" s="18">
        <f t="shared" si="12"/>
        <v>0</v>
      </c>
      <c r="G92" s="27">
        <v>0</v>
      </c>
      <c r="H92" s="281"/>
      <c r="I92" s="21" t="s">
        <v>148</v>
      </c>
      <c r="J92" s="140">
        <f>COUNTIF($J$95,"частично")</f>
        <v>0</v>
      </c>
      <c r="K92" s="283"/>
      <c r="L92" s="273"/>
      <c r="M92" s="276"/>
      <c r="N92" s="46"/>
      <c r="O92" s="41"/>
    </row>
    <row r="93" spans="1:17" x14ac:dyDescent="0.25">
      <c r="A93" s="235"/>
      <c r="B93" s="238"/>
      <c r="C93" s="139" t="s">
        <v>149</v>
      </c>
      <c r="D93" s="18">
        <f t="shared" si="12"/>
        <v>0</v>
      </c>
      <c r="E93" s="18">
        <f t="shared" si="12"/>
        <v>0</v>
      </c>
      <c r="F93" s="18">
        <f t="shared" si="12"/>
        <v>0</v>
      </c>
      <c r="G93" s="27">
        <v>0</v>
      </c>
      <c r="H93" s="281"/>
      <c r="I93" s="21" t="s">
        <v>150</v>
      </c>
      <c r="J93" s="140">
        <f>COUNTIF($J$95,"нет")</f>
        <v>0</v>
      </c>
      <c r="K93" s="283"/>
      <c r="L93" s="273"/>
      <c r="M93" s="276"/>
      <c r="N93" s="46"/>
      <c r="O93" s="41"/>
    </row>
    <row r="94" spans="1:17" x14ac:dyDescent="0.25">
      <c r="A94" s="236"/>
      <c r="B94" s="239"/>
      <c r="C94" s="139" t="s">
        <v>151</v>
      </c>
      <c r="D94" s="18">
        <f t="shared" si="12"/>
        <v>0</v>
      </c>
      <c r="E94" s="18">
        <f t="shared" si="12"/>
        <v>0</v>
      </c>
      <c r="F94" s="18">
        <f t="shared" si="12"/>
        <v>0</v>
      </c>
      <c r="G94" s="27">
        <v>0</v>
      </c>
      <c r="H94" s="282"/>
      <c r="I94" s="21" t="s">
        <v>152</v>
      </c>
      <c r="J94" s="8">
        <f>(J91+0.5*J92)/J90</f>
        <v>1</v>
      </c>
      <c r="K94" s="283"/>
      <c r="L94" s="274"/>
      <c r="M94" s="277"/>
      <c r="N94" s="46"/>
      <c r="O94" s="41"/>
    </row>
    <row r="95" spans="1:17" x14ac:dyDescent="0.25">
      <c r="A95" s="194" t="s">
        <v>550</v>
      </c>
      <c r="B95" s="293" t="s">
        <v>551</v>
      </c>
      <c r="C95" s="10" t="s">
        <v>144</v>
      </c>
      <c r="D95" s="15">
        <f>SUM(D96:D99)</f>
        <v>16616.971079999999</v>
      </c>
      <c r="E95" s="34">
        <f>SUM(E96:E99)</f>
        <v>16616.971079999999</v>
      </c>
      <c r="F95" s="34">
        <f>SUM(F96:F99)</f>
        <v>16616.971079999999</v>
      </c>
      <c r="G95" s="23">
        <f>F95/D95</f>
        <v>1</v>
      </c>
      <c r="H95" s="254" t="s">
        <v>552</v>
      </c>
      <c r="I95" s="257" t="s">
        <v>821</v>
      </c>
      <c r="J95" s="226" t="s">
        <v>661</v>
      </c>
      <c r="K95" s="193" t="s">
        <v>549</v>
      </c>
      <c r="L95" s="203" t="s">
        <v>182</v>
      </c>
      <c r="M95" s="191">
        <v>809</v>
      </c>
      <c r="N95" s="46"/>
      <c r="O95" s="41"/>
    </row>
    <row r="96" spans="1:17" x14ac:dyDescent="0.25">
      <c r="A96" s="195"/>
      <c r="B96" s="294"/>
      <c r="C96" s="134" t="s">
        <v>145</v>
      </c>
      <c r="D96" s="33">
        <v>16616.971079999999</v>
      </c>
      <c r="E96" s="33">
        <v>16616.971079999999</v>
      </c>
      <c r="F96" s="33">
        <v>16616.971079999999</v>
      </c>
      <c r="G96" s="5">
        <f>F96/D96</f>
        <v>1</v>
      </c>
      <c r="H96" s="255"/>
      <c r="I96" s="258"/>
      <c r="J96" s="227"/>
      <c r="K96" s="193"/>
      <c r="L96" s="203"/>
      <c r="M96" s="264"/>
      <c r="N96" s="46"/>
      <c r="O96" s="41"/>
    </row>
    <row r="97" spans="1:15" x14ac:dyDescent="0.25">
      <c r="A97" s="195"/>
      <c r="B97" s="294"/>
      <c r="C97" s="134" t="s">
        <v>147</v>
      </c>
      <c r="D97" s="33">
        <v>0</v>
      </c>
      <c r="E97" s="13">
        <v>0</v>
      </c>
      <c r="F97" s="13">
        <v>0</v>
      </c>
      <c r="G97" s="5">
        <v>0</v>
      </c>
      <c r="H97" s="255"/>
      <c r="I97" s="258"/>
      <c r="J97" s="227"/>
      <c r="K97" s="193"/>
      <c r="L97" s="203"/>
      <c r="M97" s="264"/>
      <c r="N97" s="46"/>
      <c r="O97" s="41"/>
    </row>
    <row r="98" spans="1:15" x14ac:dyDescent="0.25">
      <c r="A98" s="195"/>
      <c r="B98" s="294"/>
      <c r="C98" s="134" t="s">
        <v>149</v>
      </c>
      <c r="D98" s="33">
        <v>0</v>
      </c>
      <c r="E98" s="13">
        <v>0</v>
      </c>
      <c r="F98" s="13">
        <v>0</v>
      </c>
      <c r="G98" s="5">
        <v>0</v>
      </c>
      <c r="H98" s="255"/>
      <c r="I98" s="258"/>
      <c r="J98" s="227"/>
      <c r="K98" s="193"/>
      <c r="L98" s="203"/>
      <c r="M98" s="264"/>
      <c r="N98" s="46"/>
      <c r="O98" s="41"/>
    </row>
    <row r="99" spans="1:15" x14ac:dyDescent="0.25">
      <c r="A99" s="196"/>
      <c r="B99" s="295"/>
      <c r="C99" s="134" t="s">
        <v>151</v>
      </c>
      <c r="D99" s="33">
        <v>0</v>
      </c>
      <c r="E99" s="13">
        <v>0</v>
      </c>
      <c r="F99" s="13">
        <v>0</v>
      </c>
      <c r="G99" s="5">
        <v>0</v>
      </c>
      <c r="H99" s="256"/>
      <c r="I99" s="259"/>
      <c r="J99" s="228"/>
      <c r="K99" s="193"/>
      <c r="L99" s="203"/>
      <c r="M99" s="192"/>
      <c r="N99" s="46"/>
      <c r="O99" s="41"/>
    </row>
    <row r="100" spans="1:15" s="41" customFormat="1" x14ac:dyDescent="0.25">
      <c r="A100" s="234" t="s">
        <v>605</v>
      </c>
      <c r="B100" s="237" t="s">
        <v>606</v>
      </c>
      <c r="C100" s="139" t="s">
        <v>144</v>
      </c>
      <c r="D100" s="18">
        <f>SUM(D101:D104)</f>
        <v>336576.42</v>
      </c>
      <c r="E100" s="18">
        <f>SUM(E101:E104)</f>
        <v>336576.42</v>
      </c>
      <c r="F100" s="18">
        <f>SUM(F101:F104)</f>
        <v>0</v>
      </c>
      <c r="G100" s="26">
        <f>F100/D100</f>
        <v>0</v>
      </c>
      <c r="H100" s="280" t="s">
        <v>289</v>
      </c>
      <c r="I100" s="21" t="s">
        <v>188</v>
      </c>
      <c r="J100" s="140">
        <f>SUM(J101:J103)</f>
        <v>1</v>
      </c>
      <c r="K100" s="283" t="s">
        <v>183</v>
      </c>
      <c r="L100" s="272"/>
      <c r="M100" s="275">
        <v>813</v>
      </c>
      <c r="N100" s="46"/>
    </row>
    <row r="101" spans="1:15" s="41" customFormat="1" x14ac:dyDescent="0.25">
      <c r="A101" s="235"/>
      <c r="B101" s="238"/>
      <c r="C101" s="139" t="s">
        <v>145</v>
      </c>
      <c r="D101" s="18">
        <f t="shared" ref="D101:F104" si="13">D106</f>
        <v>336576.42</v>
      </c>
      <c r="E101" s="18">
        <f t="shared" si="13"/>
        <v>336576.42</v>
      </c>
      <c r="F101" s="18">
        <f t="shared" si="13"/>
        <v>0</v>
      </c>
      <c r="G101" s="26">
        <f>F101/D101</f>
        <v>0</v>
      </c>
      <c r="H101" s="281"/>
      <c r="I101" s="21" t="s">
        <v>146</v>
      </c>
      <c r="J101" s="140">
        <f>COUNTIF($J$105,"да")</f>
        <v>1</v>
      </c>
      <c r="K101" s="283"/>
      <c r="L101" s="273"/>
      <c r="M101" s="276"/>
      <c r="N101" s="46"/>
    </row>
    <row r="102" spans="1:15" s="41" customFormat="1" x14ac:dyDescent="0.25">
      <c r="A102" s="235"/>
      <c r="B102" s="238"/>
      <c r="C102" s="139" t="s">
        <v>147</v>
      </c>
      <c r="D102" s="18">
        <f t="shared" si="13"/>
        <v>0</v>
      </c>
      <c r="E102" s="18">
        <f t="shared" si="13"/>
        <v>0</v>
      </c>
      <c r="F102" s="18">
        <f t="shared" si="13"/>
        <v>0</v>
      </c>
      <c r="G102" s="27">
        <v>0</v>
      </c>
      <c r="H102" s="281"/>
      <c r="I102" s="21" t="s">
        <v>148</v>
      </c>
      <c r="J102" s="162">
        <f>COUNTIF($J$105,"частично")</f>
        <v>0</v>
      </c>
      <c r="K102" s="283"/>
      <c r="L102" s="273"/>
      <c r="M102" s="276"/>
      <c r="N102" s="46"/>
    </row>
    <row r="103" spans="1:15" s="41" customFormat="1" x14ac:dyDescent="0.25">
      <c r="A103" s="235"/>
      <c r="B103" s="238"/>
      <c r="C103" s="139" t="s">
        <v>149</v>
      </c>
      <c r="D103" s="18">
        <f t="shared" si="13"/>
        <v>0</v>
      </c>
      <c r="E103" s="18">
        <f t="shared" si="13"/>
        <v>0</v>
      </c>
      <c r="F103" s="18">
        <f t="shared" si="13"/>
        <v>0</v>
      </c>
      <c r="G103" s="27">
        <v>0</v>
      </c>
      <c r="H103" s="281"/>
      <c r="I103" s="21" t="s">
        <v>150</v>
      </c>
      <c r="J103" s="162">
        <f>COUNTIF($J$105,"нет")</f>
        <v>0</v>
      </c>
      <c r="K103" s="283"/>
      <c r="L103" s="273"/>
      <c r="M103" s="276"/>
      <c r="N103" s="46"/>
    </row>
    <row r="104" spans="1:15" s="41" customFormat="1" x14ac:dyDescent="0.25">
      <c r="A104" s="236"/>
      <c r="B104" s="239"/>
      <c r="C104" s="139" t="s">
        <v>151</v>
      </c>
      <c r="D104" s="18">
        <f t="shared" si="13"/>
        <v>0</v>
      </c>
      <c r="E104" s="18">
        <f t="shared" si="13"/>
        <v>0</v>
      </c>
      <c r="F104" s="18">
        <f t="shared" si="13"/>
        <v>0</v>
      </c>
      <c r="G104" s="27">
        <v>0</v>
      </c>
      <c r="H104" s="282"/>
      <c r="I104" s="21" t="s">
        <v>152</v>
      </c>
      <c r="J104" s="8">
        <f>(J101+0.5*J102)/J100</f>
        <v>1</v>
      </c>
      <c r="K104" s="283"/>
      <c r="L104" s="274"/>
      <c r="M104" s="277"/>
      <c r="N104" s="46"/>
    </row>
    <row r="105" spans="1:15" s="41" customFormat="1" x14ac:dyDescent="0.25">
      <c r="A105" s="194" t="s">
        <v>607</v>
      </c>
      <c r="B105" s="293" t="s">
        <v>608</v>
      </c>
      <c r="C105" s="10" t="s">
        <v>144</v>
      </c>
      <c r="D105" s="15">
        <f>SUM(D106:D109)</f>
        <v>336576.42</v>
      </c>
      <c r="E105" s="15">
        <f>SUM(E106:E109)</f>
        <v>336576.42</v>
      </c>
      <c r="F105" s="15">
        <f>SUM(F106:F109)</f>
        <v>0</v>
      </c>
      <c r="G105" s="23">
        <f>F105/D105</f>
        <v>0</v>
      </c>
      <c r="H105" s="254" t="s">
        <v>609</v>
      </c>
      <c r="I105" s="257" t="s">
        <v>728</v>
      </c>
      <c r="J105" s="226" t="s">
        <v>661</v>
      </c>
      <c r="K105" s="193" t="s">
        <v>183</v>
      </c>
      <c r="L105" s="203" t="s">
        <v>729</v>
      </c>
      <c r="M105" s="191">
        <v>813</v>
      </c>
      <c r="N105" s="46"/>
    </row>
    <row r="106" spans="1:15" s="41" customFormat="1" x14ac:dyDescent="0.25">
      <c r="A106" s="195"/>
      <c r="B106" s="294"/>
      <c r="C106" s="134" t="s">
        <v>145</v>
      </c>
      <c r="D106" s="33">
        <v>336576.42</v>
      </c>
      <c r="E106" s="13">
        <v>336576.42</v>
      </c>
      <c r="F106" s="13">
        <v>0</v>
      </c>
      <c r="G106" s="5">
        <f>F106/D106</f>
        <v>0</v>
      </c>
      <c r="H106" s="255"/>
      <c r="I106" s="258"/>
      <c r="J106" s="227"/>
      <c r="K106" s="193"/>
      <c r="L106" s="203"/>
      <c r="M106" s="264"/>
      <c r="N106" s="46"/>
    </row>
    <row r="107" spans="1:15" s="41" customFormat="1" x14ac:dyDescent="0.25">
      <c r="A107" s="195"/>
      <c r="B107" s="294"/>
      <c r="C107" s="134" t="s">
        <v>147</v>
      </c>
      <c r="D107" s="33">
        <v>0</v>
      </c>
      <c r="E107" s="13">
        <v>0</v>
      </c>
      <c r="F107" s="13">
        <v>0</v>
      </c>
      <c r="G107" s="5">
        <v>0</v>
      </c>
      <c r="H107" s="255"/>
      <c r="I107" s="258"/>
      <c r="J107" s="227"/>
      <c r="K107" s="193"/>
      <c r="L107" s="203"/>
      <c r="M107" s="264"/>
      <c r="N107" s="46"/>
    </row>
    <row r="108" spans="1:15" s="41" customFormat="1" x14ac:dyDescent="0.25">
      <c r="A108" s="195"/>
      <c r="B108" s="294"/>
      <c r="C108" s="134" t="s">
        <v>149</v>
      </c>
      <c r="D108" s="33">
        <v>0</v>
      </c>
      <c r="E108" s="13">
        <v>0</v>
      </c>
      <c r="F108" s="13">
        <v>0</v>
      </c>
      <c r="G108" s="5">
        <v>0</v>
      </c>
      <c r="H108" s="255"/>
      <c r="I108" s="258"/>
      <c r="J108" s="227"/>
      <c r="K108" s="193"/>
      <c r="L108" s="203"/>
      <c r="M108" s="264"/>
      <c r="N108" s="46"/>
    </row>
    <row r="109" spans="1:15" s="41" customFormat="1" ht="30.75" customHeight="1" x14ac:dyDescent="0.25">
      <c r="A109" s="196"/>
      <c r="B109" s="295"/>
      <c r="C109" s="134" t="s">
        <v>151</v>
      </c>
      <c r="D109" s="33">
        <v>0</v>
      </c>
      <c r="E109" s="13">
        <v>0</v>
      </c>
      <c r="F109" s="13">
        <v>0</v>
      </c>
      <c r="G109" s="5">
        <v>0</v>
      </c>
      <c r="H109" s="256"/>
      <c r="I109" s="259"/>
      <c r="J109" s="228"/>
      <c r="K109" s="193"/>
      <c r="L109" s="203"/>
      <c r="M109" s="192"/>
      <c r="N109" s="46"/>
    </row>
    <row r="110" spans="1:15" x14ac:dyDescent="0.25">
      <c r="A110" s="284" t="s">
        <v>23</v>
      </c>
      <c r="B110" s="287" t="s">
        <v>24</v>
      </c>
      <c r="C110" s="135" t="s">
        <v>144</v>
      </c>
      <c r="D110" s="19">
        <f>SUM(D111:D114)</f>
        <v>0</v>
      </c>
      <c r="E110" s="19">
        <f>SUM(E111:E114)</f>
        <v>0</v>
      </c>
      <c r="F110" s="19">
        <f>SUM(F111:F114)</f>
        <v>0</v>
      </c>
      <c r="G110" s="29">
        <f>IFERROR(F110/D110,0)</f>
        <v>0</v>
      </c>
      <c r="H110" s="290" t="s">
        <v>172</v>
      </c>
      <c r="I110" s="144" t="s">
        <v>188</v>
      </c>
      <c r="J110" s="136" t="s">
        <v>182</v>
      </c>
      <c r="K110" s="291" t="s">
        <v>553</v>
      </c>
      <c r="L110" s="292"/>
      <c r="M110" s="291"/>
      <c r="N110" s="46"/>
      <c r="O110" s="41"/>
    </row>
    <row r="111" spans="1:15" x14ac:dyDescent="0.25">
      <c r="A111" s="285"/>
      <c r="B111" s="288"/>
      <c r="C111" s="135" t="s">
        <v>145</v>
      </c>
      <c r="D111" s="19">
        <f>D116</f>
        <v>0</v>
      </c>
      <c r="E111" s="19">
        <f>E116</f>
        <v>0</v>
      </c>
      <c r="F111" s="19">
        <f>F116</f>
        <v>0</v>
      </c>
      <c r="G111" s="29">
        <f t="shared" ref="G111:G124" si="14">IFERROR(F111/D111,0)</f>
        <v>0</v>
      </c>
      <c r="H111" s="290"/>
      <c r="I111" s="144" t="s">
        <v>146</v>
      </c>
      <c r="J111" s="136" t="s">
        <v>182</v>
      </c>
      <c r="K111" s="291"/>
      <c r="L111" s="292"/>
      <c r="M111" s="291"/>
      <c r="N111" s="46"/>
      <c r="O111" s="41"/>
    </row>
    <row r="112" spans="1:15" x14ac:dyDescent="0.25">
      <c r="A112" s="285"/>
      <c r="B112" s="288"/>
      <c r="C112" s="135" t="s">
        <v>147</v>
      </c>
      <c r="D112" s="19">
        <f t="shared" ref="D112:F114" si="15">D117</f>
        <v>0</v>
      </c>
      <c r="E112" s="19">
        <f t="shared" si="15"/>
        <v>0</v>
      </c>
      <c r="F112" s="19">
        <f t="shared" si="15"/>
        <v>0</v>
      </c>
      <c r="G112" s="29">
        <f t="shared" si="14"/>
        <v>0</v>
      </c>
      <c r="H112" s="290"/>
      <c r="I112" s="144" t="s">
        <v>148</v>
      </c>
      <c r="J112" s="136" t="s">
        <v>182</v>
      </c>
      <c r="K112" s="291"/>
      <c r="L112" s="292"/>
      <c r="M112" s="291"/>
      <c r="N112" s="46"/>
      <c r="O112" s="41"/>
    </row>
    <row r="113" spans="1:15" x14ac:dyDescent="0.25">
      <c r="A113" s="285"/>
      <c r="B113" s="288"/>
      <c r="C113" s="135" t="s">
        <v>149</v>
      </c>
      <c r="D113" s="19">
        <f t="shared" si="15"/>
        <v>0</v>
      </c>
      <c r="E113" s="19">
        <f t="shared" si="15"/>
        <v>0</v>
      </c>
      <c r="F113" s="19">
        <f t="shared" si="15"/>
        <v>0</v>
      </c>
      <c r="G113" s="29">
        <f t="shared" si="14"/>
        <v>0</v>
      </c>
      <c r="H113" s="290"/>
      <c r="I113" s="144" t="s">
        <v>150</v>
      </c>
      <c r="J113" s="136" t="s">
        <v>182</v>
      </c>
      <c r="K113" s="291"/>
      <c r="L113" s="292"/>
      <c r="M113" s="291"/>
      <c r="N113" s="46"/>
      <c r="O113" s="41"/>
    </row>
    <row r="114" spans="1:15" x14ac:dyDescent="0.25">
      <c r="A114" s="286"/>
      <c r="B114" s="289"/>
      <c r="C114" s="135" t="s">
        <v>151</v>
      </c>
      <c r="D114" s="19">
        <f t="shared" si="15"/>
        <v>0</v>
      </c>
      <c r="E114" s="19">
        <f t="shared" si="15"/>
        <v>0</v>
      </c>
      <c r="F114" s="19">
        <f t="shared" si="15"/>
        <v>0</v>
      </c>
      <c r="G114" s="29">
        <f t="shared" si="14"/>
        <v>0</v>
      </c>
      <c r="H114" s="290"/>
      <c r="I114" s="144" t="s">
        <v>152</v>
      </c>
      <c r="J114" s="9" t="s">
        <v>182</v>
      </c>
      <c r="K114" s="291"/>
      <c r="L114" s="292"/>
      <c r="M114" s="291"/>
      <c r="N114" s="46"/>
      <c r="O114" s="41"/>
    </row>
    <row r="115" spans="1:15" x14ac:dyDescent="0.25">
      <c r="A115" s="194" t="s">
        <v>25</v>
      </c>
      <c r="B115" s="212" t="s">
        <v>26</v>
      </c>
      <c r="C115" s="10" t="s">
        <v>144</v>
      </c>
      <c r="D115" s="15">
        <f>SUM(D116:D119)</f>
        <v>0</v>
      </c>
      <c r="E115" s="15">
        <f>SUM(E116:E119)</f>
        <v>0</v>
      </c>
      <c r="F115" s="15">
        <f>SUM(F116:F119)</f>
        <v>0</v>
      </c>
      <c r="G115" s="36">
        <f t="shared" si="14"/>
        <v>0</v>
      </c>
      <c r="H115" s="304" t="s">
        <v>472</v>
      </c>
      <c r="I115" s="305" t="s">
        <v>819</v>
      </c>
      <c r="J115" s="203" t="s">
        <v>182</v>
      </c>
      <c r="K115" s="193" t="s">
        <v>3</v>
      </c>
      <c r="L115" s="203" t="s">
        <v>182</v>
      </c>
      <c r="M115" s="193">
        <v>809</v>
      </c>
      <c r="N115" s="46"/>
      <c r="O115" s="41"/>
    </row>
    <row r="116" spans="1:15" x14ac:dyDescent="0.25">
      <c r="A116" s="195"/>
      <c r="B116" s="213"/>
      <c r="C116" s="134" t="s">
        <v>145</v>
      </c>
      <c r="D116" s="33">
        <v>0</v>
      </c>
      <c r="E116" s="33">
        <v>0</v>
      </c>
      <c r="F116" s="33">
        <v>0</v>
      </c>
      <c r="G116" s="36">
        <f t="shared" si="14"/>
        <v>0</v>
      </c>
      <c r="H116" s="304"/>
      <c r="I116" s="305"/>
      <c r="J116" s="203"/>
      <c r="K116" s="193"/>
      <c r="L116" s="203"/>
      <c r="M116" s="193"/>
      <c r="N116" s="46"/>
      <c r="O116" s="41"/>
    </row>
    <row r="117" spans="1:15" x14ac:dyDescent="0.25">
      <c r="A117" s="195"/>
      <c r="B117" s="213"/>
      <c r="C117" s="134" t="s">
        <v>147</v>
      </c>
      <c r="D117" s="33">
        <v>0</v>
      </c>
      <c r="E117" s="33">
        <v>0</v>
      </c>
      <c r="F117" s="33">
        <v>0</v>
      </c>
      <c r="G117" s="36">
        <f t="shared" si="14"/>
        <v>0</v>
      </c>
      <c r="H117" s="304"/>
      <c r="I117" s="305"/>
      <c r="J117" s="203"/>
      <c r="K117" s="193"/>
      <c r="L117" s="203"/>
      <c r="M117" s="193"/>
      <c r="N117" s="46"/>
      <c r="O117" s="41"/>
    </row>
    <row r="118" spans="1:15" x14ac:dyDescent="0.25">
      <c r="A118" s="195"/>
      <c r="B118" s="213"/>
      <c r="C118" s="134" t="s">
        <v>149</v>
      </c>
      <c r="D118" s="33">
        <v>0</v>
      </c>
      <c r="E118" s="13">
        <v>0</v>
      </c>
      <c r="F118" s="13">
        <v>0</v>
      </c>
      <c r="G118" s="36">
        <f t="shared" si="14"/>
        <v>0</v>
      </c>
      <c r="H118" s="304"/>
      <c r="I118" s="305"/>
      <c r="J118" s="203"/>
      <c r="K118" s="193"/>
      <c r="L118" s="203"/>
      <c r="M118" s="193"/>
      <c r="N118" s="46"/>
      <c r="O118" s="41"/>
    </row>
    <row r="119" spans="1:15" x14ac:dyDescent="0.25">
      <c r="A119" s="196"/>
      <c r="B119" s="214"/>
      <c r="C119" s="134" t="s">
        <v>151</v>
      </c>
      <c r="D119" s="33">
        <v>0</v>
      </c>
      <c r="E119" s="13">
        <v>0</v>
      </c>
      <c r="F119" s="13">
        <v>0</v>
      </c>
      <c r="G119" s="36">
        <f t="shared" si="14"/>
        <v>0</v>
      </c>
      <c r="H119" s="304"/>
      <c r="I119" s="305"/>
      <c r="J119" s="203"/>
      <c r="K119" s="193"/>
      <c r="L119" s="203"/>
      <c r="M119" s="193"/>
      <c r="N119" s="46"/>
      <c r="O119" s="41"/>
    </row>
    <row r="120" spans="1:15" x14ac:dyDescent="0.25">
      <c r="A120" s="284" t="s">
        <v>27</v>
      </c>
      <c r="B120" s="287" t="s">
        <v>28</v>
      </c>
      <c r="C120" s="135" t="s">
        <v>144</v>
      </c>
      <c r="D120" s="19">
        <f>SUM(D121:D124)</f>
        <v>0</v>
      </c>
      <c r="E120" s="19">
        <f>SUM(E121:E124)</f>
        <v>0</v>
      </c>
      <c r="F120" s="19">
        <f>SUM(F121:F124)</f>
        <v>0</v>
      </c>
      <c r="G120" s="29">
        <f t="shared" si="14"/>
        <v>0</v>
      </c>
      <c r="H120" s="290" t="s">
        <v>173</v>
      </c>
      <c r="I120" s="296" t="s">
        <v>820</v>
      </c>
      <c r="J120" s="299" t="s">
        <v>182</v>
      </c>
      <c r="K120" s="291" t="s">
        <v>3</v>
      </c>
      <c r="L120" s="302" t="s">
        <v>182</v>
      </c>
      <c r="M120" s="303">
        <v>809</v>
      </c>
      <c r="N120" s="46"/>
      <c r="O120" s="41"/>
    </row>
    <row r="121" spans="1:15" x14ac:dyDescent="0.25">
      <c r="A121" s="285"/>
      <c r="B121" s="288"/>
      <c r="C121" s="135" t="s">
        <v>145</v>
      </c>
      <c r="D121" s="19">
        <v>0</v>
      </c>
      <c r="E121" s="19">
        <v>0</v>
      </c>
      <c r="F121" s="19">
        <v>0</v>
      </c>
      <c r="G121" s="29">
        <f t="shared" si="14"/>
        <v>0</v>
      </c>
      <c r="H121" s="290"/>
      <c r="I121" s="297"/>
      <c r="J121" s="300"/>
      <c r="K121" s="291"/>
      <c r="L121" s="302"/>
      <c r="M121" s="303"/>
      <c r="N121" s="46"/>
      <c r="O121" s="41"/>
    </row>
    <row r="122" spans="1:15" x14ac:dyDescent="0.25">
      <c r="A122" s="285"/>
      <c r="B122" s="288"/>
      <c r="C122" s="135" t="s">
        <v>147</v>
      </c>
      <c r="D122" s="19">
        <v>0</v>
      </c>
      <c r="E122" s="19">
        <v>0</v>
      </c>
      <c r="F122" s="19">
        <v>0</v>
      </c>
      <c r="G122" s="29">
        <f t="shared" si="14"/>
        <v>0</v>
      </c>
      <c r="H122" s="290"/>
      <c r="I122" s="297"/>
      <c r="J122" s="300"/>
      <c r="K122" s="291"/>
      <c r="L122" s="302"/>
      <c r="M122" s="303"/>
      <c r="N122" s="46"/>
      <c r="O122" s="41"/>
    </row>
    <row r="123" spans="1:15" x14ac:dyDescent="0.25">
      <c r="A123" s="285"/>
      <c r="B123" s="288"/>
      <c r="C123" s="135" t="s">
        <v>149</v>
      </c>
      <c r="D123" s="19">
        <v>0</v>
      </c>
      <c r="E123" s="19">
        <v>0</v>
      </c>
      <c r="F123" s="19">
        <v>0</v>
      </c>
      <c r="G123" s="29">
        <f t="shared" si="14"/>
        <v>0</v>
      </c>
      <c r="H123" s="290"/>
      <c r="I123" s="297"/>
      <c r="J123" s="300"/>
      <c r="K123" s="291"/>
      <c r="L123" s="302"/>
      <c r="M123" s="303"/>
      <c r="N123" s="46"/>
      <c r="O123" s="41"/>
    </row>
    <row r="124" spans="1:15" x14ac:dyDescent="0.25">
      <c r="A124" s="286"/>
      <c r="B124" s="289"/>
      <c r="C124" s="135" t="s">
        <v>151</v>
      </c>
      <c r="D124" s="19">
        <v>0</v>
      </c>
      <c r="E124" s="19">
        <v>0</v>
      </c>
      <c r="F124" s="19">
        <v>0</v>
      </c>
      <c r="G124" s="29">
        <f t="shared" si="14"/>
        <v>0</v>
      </c>
      <c r="H124" s="290"/>
      <c r="I124" s="298"/>
      <c r="J124" s="301"/>
      <c r="K124" s="291"/>
      <c r="L124" s="302"/>
      <c r="M124" s="303"/>
      <c r="N124" s="46"/>
      <c r="O124" s="41"/>
    </row>
    <row r="125" spans="1:15" x14ac:dyDescent="0.25">
      <c r="A125" s="244" t="s">
        <v>29</v>
      </c>
      <c r="B125" s="247" t="s">
        <v>30</v>
      </c>
      <c r="C125" s="30" t="s">
        <v>144</v>
      </c>
      <c r="D125" s="31">
        <f>SUM(D126:D129)</f>
        <v>294808.60647999996</v>
      </c>
      <c r="E125" s="31">
        <f>SUM(E126:E129)</f>
        <v>293739.34753999999</v>
      </c>
      <c r="F125" s="31">
        <f>SUM(F126:F129)</f>
        <v>238804.32178000003</v>
      </c>
      <c r="G125" s="32">
        <f>F125/D125</f>
        <v>0.81003171729384604</v>
      </c>
      <c r="H125" s="308"/>
      <c r="I125" s="148" t="s">
        <v>188</v>
      </c>
      <c r="J125" s="142">
        <f>SUM(J126:J128)</f>
        <v>19</v>
      </c>
      <c r="K125" s="253" t="s">
        <v>554</v>
      </c>
      <c r="L125" s="252"/>
      <c r="M125" s="253"/>
      <c r="N125" s="46"/>
      <c r="O125" s="41"/>
    </row>
    <row r="126" spans="1:15" x14ac:dyDescent="0.25">
      <c r="A126" s="245"/>
      <c r="B126" s="248"/>
      <c r="C126" s="141" t="s">
        <v>145</v>
      </c>
      <c r="D126" s="16">
        <f t="shared" ref="D126:F129" si="16">D131+D156+D166+D196+D211+D226+D251</f>
        <v>259730.50647999998</v>
      </c>
      <c r="E126" s="16">
        <f t="shared" si="16"/>
        <v>258661.24753999998</v>
      </c>
      <c r="F126" s="16">
        <f t="shared" si="16"/>
        <v>203726.22178000002</v>
      </c>
      <c r="G126" s="24">
        <f>F126/D126</f>
        <v>0.78437540719032761</v>
      </c>
      <c r="H126" s="309"/>
      <c r="I126" s="148" t="s">
        <v>146</v>
      </c>
      <c r="J126" s="142">
        <f>J131+J156+J166+J196+J211+J226+J251</f>
        <v>17</v>
      </c>
      <c r="K126" s="253"/>
      <c r="L126" s="252"/>
      <c r="M126" s="253"/>
      <c r="N126" s="46"/>
      <c r="O126" s="41"/>
    </row>
    <row r="127" spans="1:15" x14ac:dyDescent="0.25">
      <c r="A127" s="245"/>
      <c r="B127" s="248"/>
      <c r="C127" s="141" t="s">
        <v>147</v>
      </c>
      <c r="D127" s="16">
        <f t="shared" si="16"/>
        <v>35001.599999999999</v>
      </c>
      <c r="E127" s="16">
        <f t="shared" si="16"/>
        <v>35001.599999999999</v>
      </c>
      <c r="F127" s="16">
        <f t="shared" si="16"/>
        <v>35001.599999999999</v>
      </c>
      <c r="G127" s="24">
        <f>F127/D127</f>
        <v>1</v>
      </c>
      <c r="H127" s="309"/>
      <c r="I127" s="148" t="s">
        <v>148</v>
      </c>
      <c r="J127" s="142">
        <f>J132+J157+J167+J197+J212+J227+J252</f>
        <v>2</v>
      </c>
      <c r="K127" s="253"/>
      <c r="L127" s="252"/>
      <c r="M127" s="253"/>
      <c r="N127" s="46"/>
      <c r="O127" s="41"/>
    </row>
    <row r="128" spans="1:15" x14ac:dyDescent="0.25">
      <c r="A128" s="245"/>
      <c r="B128" s="248"/>
      <c r="C128" s="141" t="s">
        <v>149</v>
      </c>
      <c r="D128" s="16">
        <f t="shared" si="16"/>
        <v>0</v>
      </c>
      <c r="E128" s="16">
        <f t="shared" si="16"/>
        <v>0</v>
      </c>
      <c r="F128" s="16">
        <f t="shared" si="16"/>
        <v>0</v>
      </c>
      <c r="G128" s="24">
        <v>0</v>
      </c>
      <c r="H128" s="309"/>
      <c r="I128" s="148" t="s">
        <v>150</v>
      </c>
      <c r="J128" s="142">
        <f>J133+J158+J168+J198+J213+J228+J253</f>
        <v>0</v>
      </c>
      <c r="K128" s="253"/>
      <c r="L128" s="252"/>
      <c r="M128" s="253"/>
      <c r="N128" s="46"/>
      <c r="O128" s="41"/>
    </row>
    <row r="129" spans="1:15" x14ac:dyDescent="0.25">
      <c r="A129" s="246"/>
      <c r="B129" s="249"/>
      <c r="C129" s="141" t="s">
        <v>151</v>
      </c>
      <c r="D129" s="16">
        <f t="shared" si="16"/>
        <v>76.5</v>
      </c>
      <c r="E129" s="16">
        <f t="shared" si="16"/>
        <v>76.5</v>
      </c>
      <c r="F129" s="16">
        <f t="shared" si="16"/>
        <v>76.5</v>
      </c>
      <c r="G129" s="24">
        <f>F129/D129</f>
        <v>1</v>
      </c>
      <c r="H129" s="310"/>
      <c r="I129" s="148" t="s">
        <v>152</v>
      </c>
      <c r="J129" s="6">
        <f>(J126+0.5*J127)/J125</f>
        <v>0.94736842105263153</v>
      </c>
      <c r="K129" s="253"/>
      <c r="L129" s="252"/>
      <c r="M129" s="253"/>
      <c r="N129" s="46"/>
      <c r="O129" s="41"/>
    </row>
    <row r="130" spans="1:15" x14ac:dyDescent="0.25">
      <c r="A130" s="234" t="s">
        <v>31</v>
      </c>
      <c r="B130" s="237" t="s">
        <v>32</v>
      </c>
      <c r="C130" s="139" t="s">
        <v>144</v>
      </c>
      <c r="D130" s="18">
        <f>SUM(D131:D134)</f>
        <v>62463.411999999997</v>
      </c>
      <c r="E130" s="18">
        <f>SUM(E131:E134)</f>
        <v>61421.534459999995</v>
      </c>
      <c r="F130" s="18">
        <f>SUM(F131:F134)</f>
        <v>61421.534459999995</v>
      </c>
      <c r="G130" s="26">
        <f>F130/D130</f>
        <v>0.98332019486863764</v>
      </c>
      <c r="H130" s="280" t="s">
        <v>205</v>
      </c>
      <c r="I130" s="21" t="s">
        <v>188</v>
      </c>
      <c r="J130" s="140">
        <f>SUM(J131:J133)</f>
        <v>4</v>
      </c>
      <c r="K130" s="271" t="s">
        <v>184</v>
      </c>
      <c r="L130" s="283"/>
      <c r="M130" s="271"/>
      <c r="N130" s="46"/>
      <c r="O130" s="41"/>
    </row>
    <row r="131" spans="1:15" x14ac:dyDescent="0.25">
      <c r="A131" s="235"/>
      <c r="B131" s="238"/>
      <c r="C131" s="139" t="s">
        <v>145</v>
      </c>
      <c r="D131" s="18">
        <f>D136+D141+D146+D151</f>
        <v>62463.411999999997</v>
      </c>
      <c r="E131" s="18">
        <f>E136+E141+E146+E151</f>
        <v>61421.534459999995</v>
      </c>
      <c r="F131" s="18">
        <f>F136+F141+F146+F151</f>
        <v>61421.534459999995</v>
      </c>
      <c r="G131" s="26">
        <f>F131/D131</f>
        <v>0.98332019486863764</v>
      </c>
      <c r="H131" s="306"/>
      <c r="I131" s="21" t="s">
        <v>146</v>
      </c>
      <c r="J131" s="140">
        <f>COUNTIF($J$135:$J$154,"да")</f>
        <v>3</v>
      </c>
      <c r="K131" s="271"/>
      <c r="L131" s="283"/>
      <c r="M131" s="271"/>
      <c r="N131" s="46"/>
      <c r="O131" s="41"/>
    </row>
    <row r="132" spans="1:15" x14ac:dyDescent="0.25">
      <c r="A132" s="235"/>
      <c r="B132" s="238"/>
      <c r="C132" s="139" t="s">
        <v>147</v>
      </c>
      <c r="D132" s="18">
        <f t="shared" ref="D132:F134" si="17">D137+D142+D147+D152</f>
        <v>0</v>
      </c>
      <c r="E132" s="18">
        <f t="shared" si="17"/>
        <v>0</v>
      </c>
      <c r="F132" s="18">
        <f t="shared" si="17"/>
        <v>0</v>
      </c>
      <c r="G132" s="26">
        <v>0</v>
      </c>
      <c r="H132" s="306"/>
      <c r="I132" s="21" t="s">
        <v>148</v>
      </c>
      <c r="J132" s="140">
        <f>COUNTIF($J$135:$J$154,"частично")</f>
        <v>1</v>
      </c>
      <c r="K132" s="271"/>
      <c r="L132" s="283"/>
      <c r="M132" s="271"/>
      <c r="N132" s="46"/>
      <c r="O132" s="41"/>
    </row>
    <row r="133" spans="1:15" x14ac:dyDescent="0.25">
      <c r="A133" s="235"/>
      <c r="B133" s="238"/>
      <c r="C133" s="139" t="s">
        <v>149</v>
      </c>
      <c r="D133" s="18">
        <f t="shared" si="17"/>
        <v>0</v>
      </c>
      <c r="E133" s="18">
        <f t="shared" si="17"/>
        <v>0</v>
      </c>
      <c r="F133" s="18">
        <f t="shared" si="17"/>
        <v>0</v>
      </c>
      <c r="G133" s="26">
        <v>0</v>
      </c>
      <c r="H133" s="306"/>
      <c r="I133" s="21" t="s">
        <v>150</v>
      </c>
      <c r="J133" s="140">
        <f>COUNTIF($J$135:$J$154,"нет")</f>
        <v>0</v>
      </c>
      <c r="K133" s="271"/>
      <c r="L133" s="283"/>
      <c r="M133" s="271"/>
      <c r="N133" s="46"/>
      <c r="O133" s="41"/>
    </row>
    <row r="134" spans="1:15" x14ac:dyDescent="0.25">
      <c r="A134" s="236"/>
      <c r="B134" s="239"/>
      <c r="C134" s="139" t="s">
        <v>151</v>
      </c>
      <c r="D134" s="18">
        <f t="shared" si="17"/>
        <v>0</v>
      </c>
      <c r="E134" s="18">
        <f t="shared" si="17"/>
        <v>0</v>
      </c>
      <c r="F134" s="18">
        <f t="shared" si="17"/>
        <v>0</v>
      </c>
      <c r="G134" s="26">
        <v>0</v>
      </c>
      <c r="H134" s="307"/>
      <c r="I134" s="21" t="s">
        <v>152</v>
      </c>
      <c r="J134" s="8">
        <f>(J131+0.5*J132)/J130</f>
        <v>0.875</v>
      </c>
      <c r="K134" s="271"/>
      <c r="L134" s="283"/>
      <c r="M134" s="271"/>
      <c r="N134" s="46"/>
      <c r="O134" s="41"/>
    </row>
    <row r="135" spans="1:15" x14ac:dyDescent="0.25">
      <c r="A135" s="194" t="s">
        <v>33</v>
      </c>
      <c r="B135" s="212" t="s">
        <v>34</v>
      </c>
      <c r="C135" s="10" t="s">
        <v>144</v>
      </c>
      <c r="D135" s="15">
        <f>SUM(D136:D139)</f>
        <v>6000</v>
      </c>
      <c r="E135" s="15">
        <f>SUM(E136:E139)</f>
        <v>5303.1224599999996</v>
      </c>
      <c r="F135" s="15">
        <f>SUM(F136:F139)</f>
        <v>5303.1224599999996</v>
      </c>
      <c r="G135" s="23">
        <f>F135/D135</f>
        <v>0.88385374333333322</v>
      </c>
      <c r="H135" s="254" t="s">
        <v>555</v>
      </c>
      <c r="I135" s="254" t="s">
        <v>782</v>
      </c>
      <c r="J135" s="260" t="s">
        <v>734</v>
      </c>
      <c r="K135" s="191" t="s">
        <v>185</v>
      </c>
      <c r="L135" s="226" t="s">
        <v>783</v>
      </c>
      <c r="M135" s="193">
        <v>809</v>
      </c>
      <c r="N135" s="46">
        <v>3120161400</v>
      </c>
      <c r="O135" s="41"/>
    </row>
    <row r="136" spans="1:15" x14ac:dyDescent="0.25">
      <c r="A136" s="195"/>
      <c r="B136" s="213"/>
      <c r="C136" s="134" t="s">
        <v>145</v>
      </c>
      <c r="D136" s="33">
        <v>6000</v>
      </c>
      <c r="E136" s="33">
        <v>5303.1224599999996</v>
      </c>
      <c r="F136" s="33">
        <v>5303.1224599999996</v>
      </c>
      <c r="G136" s="5">
        <f>F136/D136</f>
        <v>0.88385374333333322</v>
      </c>
      <c r="H136" s="255"/>
      <c r="I136" s="255"/>
      <c r="J136" s="261"/>
      <c r="K136" s="264"/>
      <c r="L136" s="227"/>
      <c r="M136" s="193"/>
      <c r="N136" s="46"/>
      <c r="O136" s="41"/>
    </row>
    <row r="137" spans="1:15" x14ac:dyDescent="0.25">
      <c r="A137" s="195"/>
      <c r="B137" s="213"/>
      <c r="C137" s="134" t="s">
        <v>147</v>
      </c>
      <c r="D137" s="33">
        <v>0</v>
      </c>
      <c r="E137" s="33">
        <v>0</v>
      </c>
      <c r="F137" s="33">
        <v>0</v>
      </c>
      <c r="G137" s="5">
        <v>0</v>
      </c>
      <c r="H137" s="255"/>
      <c r="I137" s="255"/>
      <c r="J137" s="261"/>
      <c r="K137" s="264"/>
      <c r="L137" s="227"/>
      <c r="M137" s="193"/>
      <c r="N137" s="46"/>
      <c r="O137" s="41"/>
    </row>
    <row r="138" spans="1:15" x14ac:dyDescent="0.25">
      <c r="A138" s="195"/>
      <c r="B138" s="213"/>
      <c r="C138" s="134" t="s">
        <v>149</v>
      </c>
      <c r="D138" s="33">
        <v>0</v>
      </c>
      <c r="E138" s="33">
        <v>0</v>
      </c>
      <c r="F138" s="33">
        <v>0</v>
      </c>
      <c r="G138" s="5">
        <v>0</v>
      </c>
      <c r="H138" s="255"/>
      <c r="I138" s="255"/>
      <c r="J138" s="261"/>
      <c r="K138" s="264"/>
      <c r="L138" s="227"/>
      <c r="M138" s="193"/>
      <c r="N138" s="46"/>
      <c r="O138" s="41"/>
    </row>
    <row r="139" spans="1:15" x14ac:dyDescent="0.25">
      <c r="A139" s="196"/>
      <c r="B139" s="214"/>
      <c r="C139" s="134" t="s">
        <v>151</v>
      </c>
      <c r="D139" s="33">
        <v>0</v>
      </c>
      <c r="E139" s="33">
        <v>0</v>
      </c>
      <c r="F139" s="33">
        <v>0</v>
      </c>
      <c r="G139" s="5">
        <v>0</v>
      </c>
      <c r="H139" s="256"/>
      <c r="I139" s="256"/>
      <c r="J139" s="262"/>
      <c r="K139" s="192"/>
      <c r="L139" s="228"/>
      <c r="M139" s="193"/>
      <c r="N139" s="46"/>
      <c r="O139" s="41"/>
    </row>
    <row r="140" spans="1:15" x14ac:dyDescent="0.25">
      <c r="A140" s="311" t="s">
        <v>35</v>
      </c>
      <c r="B140" s="212" t="s">
        <v>36</v>
      </c>
      <c r="C140" s="10" t="s">
        <v>144</v>
      </c>
      <c r="D140" s="34">
        <f>SUM(D141:D144)</f>
        <v>3600</v>
      </c>
      <c r="E140" s="34">
        <f>SUM(E141:E144)</f>
        <v>3300</v>
      </c>
      <c r="F140" s="15">
        <f>SUM(F141:F144)</f>
        <v>3300</v>
      </c>
      <c r="G140" s="23">
        <f>F140/D140</f>
        <v>0.91666666666666663</v>
      </c>
      <c r="H140" s="254" t="s">
        <v>156</v>
      </c>
      <c r="I140" s="217" t="s">
        <v>815</v>
      </c>
      <c r="J140" s="226" t="s">
        <v>661</v>
      </c>
      <c r="K140" s="191" t="s">
        <v>185</v>
      </c>
      <c r="L140" s="193" t="s">
        <v>784</v>
      </c>
      <c r="M140" s="193">
        <v>809</v>
      </c>
      <c r="N140" s="46">
        <v>3120161410</v>
      </c>
      <c r="O140" s="41"/>
    </row>
    <row r="141" spans="1:15" x14ac:dyDescent="0.25">
      <c r="A141" s="312"/>
      <c r="B141" s="213"/>
      <c r="C141" s="134" t="s">
        <v>145</v>
      </c>
      <c r="D141" s="33">
        <v>3600</v>
      </c>
      <c r="E141" s="33">
        <v>3300</v>
      </c>
      <c r="F141" s="33">
        <v>3300</v>
      </c>
      <c r="G141" s="5">
        <f>F141/D141</f>
        <v>0.91666666666666663</v>
      </c>
      <c r="H141" s="255"/>
      <c r="I141" s="218"/>
      <c r="J141" s="227"/>
      <c r="K141" s="264"/>
      <c r="L141" s="193"/>
      <c r="M141" s="193"/>
      <c r="N141" s="46"/>
      <c r="O141" s="41"/>
    </row>
    <row r="142" spans="1:15" x14ac:dyDescent="0.25">
      <c r="A142" s="312"/>
      <c r="B142" s="213"/>
      <c r="C142" s="134" t="s">
        <v>147</v>
      </c>
      <c r="D142" s="33">
        <v>0</v>
      </c>
      <c r="E142" s="33">
        <v>0</v>
      </c>
      <c r="F142" s="14">
        <v>0</v>
      </c>
      <c r="G142" s="5">
        <v>0</v>
      </c>
      <c r="H142" s="255"/>
      <c r="I142" s="218"/>
      <c r="J142" s="227"/>
      <c r="K142" s="264"/>
      <c r="L142" s="193"/>
      <c r="M142" s="193"/>
      <c r="N142" s="46"/>
      <c r="O142" s="41"/>
    </row>
    <row r="143" spans="1:15" x14ac:dyDescent="0.25">
      <c r="A143" s="312"/>
      <c r="B143" s="213"/>
      <c r="C143" s="134" t="s">
        <v>149</v>
      </c>
      <c r="D143" s="33">
        <v>0</v>
      </c>
      <c r="E143" s="33">
        <v>0</v>
      </c>
      <c r="F143" s="14">
        <v>0</v>
      </c>
      <c r="G143" s="5">
        <v>0</v>
      </c>
      <c r="H143" s="255"/>
      <c r="I143" s="218"/>
      <c r="J143" s="227"/>
      <c r="K143" s="264"/>
      <c r="L143" s="193"/>
      <c r="M143" s="193"/>
      <c r="N143" s="46"/>
      <c r="O143" s="41"/>
    </row>
    <row r="144" spans="1:15" x14ac:dyDescent="0.25">
      <c r="A144" s="313"/>
      <c r="B144" s="214"/>
      <c r="C144" s="134" t="s">
        <v>151</v>
      </c>
      <c r="D144" s="33">
        <v>0</v>
      </c>
      <c r="E144" s="33">
        <v>0</v>
      </c>
      <c r="F144" s="14">
        <v>0</v>
      </c>
      <c r="G144" s="5">
        <v>0</v>
      </c>
      <c r="H144" s="256"/>
      <c r="I144" s="219"/>
      <c r="J144" s="228"/>
      <c r="K144" s="192"/>
      <c r="L144" s="193"/>
      <c r="M144" s="193"/>
      <c r="N144" s="46"/>
      <c r="O144" s="41"/>
    </row>
    <row r="145" spans="1:15" x14ac:dyDescent="0.25">
      <c r="A145" s="194" t="s">
        <v>37</v>
      </c>
      <c r="B145" s="212" t="s">
        <v>38</v>
      </c>
      <c r="C145" s="10" t="s">
        <v>144</v>
      </c>
      <c r="D145" s="34">
        <f>SUM(D146:D149)</f>
        <v>49863.411999999997</v>
      </c>
      <c r="E145" s="34">
        <f>SUM(E146:E149)</f>
        <v>49863.411999999997</v>
      </c>
      <c r="F145" s="15">
        <f>SUM(F146:F149)</f>
        <v>49863.411999999997</v>
      </c>
      <c r="G145" s="23">
        <f>F145/D145</f>
        <v>1</v>
      </c>
      <c r="H145" s="254" t="s">
        <v>556</v>
      </c>
      <c r="I145" s="265" t="s">
        <v>785</v>
      </c>
      <c r="J145" s="226" t="s">
        <v>661</v>
      </c>
      <c r="K145" s="191" t="s">
        <v>157</v>
      </c>
      <c r="L145" s="216" t="s">
        <v>182</v>
      </c>
      <c r="M145" s="191">
        <v>809</v>
      </c>
      <c r="N145" s="46">
        <v>3120161420</v>
      </c>
      <c r="O145" s="41"/>
    </row>
    <row r="146" spans="1:15" x14ac:dyDescent="0.25">
      <c r="A146" s="195"/>
      <c r="B146" s="213"/>
      <c r="C146" s="134" t="s">
        <v>145</v>
      </c>
      <c r="D146" s="33">
        <v>49863.411999999997</v>
      </c>
      <c r="E146" s="33">
        <v>49863.411999999997</v>
      </c>
      <c r="F146" s="33">
        <v>49863.411999999997</v>
      </c>
      <c r="G146" s="5">
        <f>F146/D146</f>
        <v>1</v>
      </c>
      <c r="H146" s="255"/>
      <c r="I146" s="266"/>
      <c r="J146" s="227"/>
      <c r="K146" s="264"/>
      <c r="L146" s="216"/>
      <c r="M146" s="264"/>
      <c r="N146" s="46"/>
      <c r="O146" s="41"/>
    </row>
    <row r="147" spans="1:15" x14ac:dyDescent="0.25">
      <c r="A147" s="195"/>
      <c r="B147" s="213"/>
      <c r="C147" s="134" t="s">
        <v>147</v>
      </c>
      <c r="D147" s="33">
        <v>0</v>
      </c>
      <c r="E147" s="33">
        <v>0</v>
      </c>
      <c r="F147" s="13">
        <v>0</v>
      </c>
      <c r="G147" s="5">
        <v>0</v>
      </c>
      <c r="H147" s="255"/>
      <c r="I147" s="266"/>
      <c r="J147" s="227"/>
      <c r="K147" s="264"/>
      <c r="L147" s="216"/>
      <c r="M147" s="264"/>
      <c r="N147" s="46"/>
      <c r="O147" s="41"/>
    </row>
    <row r="148" spans="1:15" x14ac:dyDescent="0.25">
      <c r="A148" s="195"/>
      <c r="B148" s="213"/>
      <c r="C148" s="134" t="s">
        <v>149</v>
      </c>
      <c r="D148" s="33">
        <v>0</v>
      </c>
      <c r="E148" s="33">
        <v>0</v>
      </c>
      <c r="F148" s="13">
        <v>0</v>
      </c>
      <c r="G148" s="5">
        <v>0</v>
      </c>
      <c r="H148" s="255"/>
      <c r="I148" s="266"/>
      <c r="J148" s="227"/>
      <c r="K148" s="264"/>
      <c r="L148" s="216"/>
      <c r="M148" s="264"/>
      <c r="N148" s="46"/>
      <c r="O148" s="41"/>
    </row>
    <row r="149" spans="1:15" x14ac:dyDescent="0.25">
      <c r="A149" s="196"/>
      <c r="B149" s="214"/>
      <c r="C149" s="134" t="s">
        <v>151</v>
      </c>
      <c r="D149" s="33">
        <v>0</v>
      </c>
      <c r="E149" s="33">
        <v>0</v>
      </c>
      <c r="F149" s="13">
        <v>0</v>
      </c>
      <c r="G149" s="5">
        <v>0</v>
      </c>
      <c r="H149" s="256"/>
      <c r="I149" s="267"/>
      <c r="J149" s="228"/>
      <c r="K149" s="192"/>
      <c r="L149" s="216"/>
      <c r="M149" s="192"/>
      <c r="N149" s="46"/>
      <c r="O149" s="41"/>
    </row>
    <row r="150" spans="1:15" x14ac:dyDescent="0.25">
      <c r="A150" s="194" t="s">
        <v>39</v>
      </c>
      <c r="B150" s="212" t="s">
        <v>40</v>
      </c>
      <c r="C150" s="10" t="s">
        <v>144</v>
      </c>
      <c r="D150" s="34">
        <f>SUM(D151:D154)</f>
        <v>3000</v>
      </c>
      <c r="E150" s="34">
        <f>SUM(E151:E154)</f>
        <v>2955</v>
      </c>
      <c r="F150" s="15">
        <f>SUM(F151:F154)</f>
        <v>2955</v>
      </c>
      <c r="G150" s="23">
        <f>F150/D150</f>
        <v>0.98499999999999999</v>
      </c>
      <c r="H150" s="315" t="s">
        <v>557</v>
      </c>
      <c r="I150" s="304" t="s">
        <v>786</v>
      </c>
      <c r="J150" s="260" t="s">
        <v>661</v>
      </c>
      <c r="K150" s="191" t="s">
        <v>157</v>
      </c>
      <c r="L150" s="203" t="s">
        <v>182</v>
      </c>
      <c r="M150" s="193">
        <v>809</v>
      </c>
      <c r="N150" s="46">
        <v>3120161430</v>
      </c>
      <c r="O150" s="41"/>
    </row>
    <row r="151" spans="1:15" x14ac:dyDescent="0.25">
      <c r="A151" s="195"/>
      <c r="B151" s="213"/>
      <c r="C151" s="134" t="s">
        <v>145</v>
      </c>
      <c r="D151" s="33">
        <v>3000</v>
      </c>
      <c r="E151" s="33">
        <v>2955</v>
      </c>
      <c r="F151" s="33">
        <v>2955</v>
      </c>
      <c r="G151" s="5">
        <f>F151/D151</f>
        <v>0.98499999999999999</v>
      </c>
      <c r="H151" s="315"/>
      <c r="I151" s="304"/>
      <c r="J151" s="261"/>
      <c r="K151" s="264"/>
      <c r="L151" s="203"/>
      <c r="M151" s="193"/>
      <c r="N151" s="46"/>
      <c r="O151" s="41"/>
    </row>
    <row r="152" spans="1:15" x14ac:dyDescent="0.25">
      <c r="A152" s="195"/>
      <c r="B152" s="213"/>
      <c r="C152" s="134" t="s">
        <v>147</v>
      </c>
      <c r="D152" s="33">
        <v>0</v>
      </c>
      <c r="E152" s="33">
        <v>0</v>
      </c>
      <c r="F152" s="13">
        <v>0</v>
      </c>
      <c r="G152" s="5">
        <v>0</v>
      </c>
      <c r="H152" s="315"/>
      <c r="I152" s="304"/>
      <c r="J152" s="261"/>
      <c r="K152" s="264"/>
      <c r="L152" s="203"/>
      <c r="M152" s="193"/>
      <c r="N152" s="46"/>
      <c r="O152" s="41"/>
    </row>
    <row r="153" spans="1:15" x14ac:dyDescent="0.25">
      <c r="A153" s="195"/>
      <c r="B153" s="213"/>
      <c r="C153" s="134" t="s">
        <v>149</v>
      </c>
      <c r="D153" s="13">
        <v>0</v>
      </c>
      <c r="E153" s="13">
        <v>0</v>
      </c>
      <c r="F153" s="13">
        <v>0</v>
      </c>
      <c r="G153" s="5">
        <v>0</v>
      </c>
      <c r="H153" s="315"/>
      <c r="I153" s="304"/>
      <c r="J153" s="261"/>
      <c r="K153" s="264"/>
      <c r="L153" s="203"/>
      <c r="M153" s="193"/>
      <c r="N153" s="46"/>
      <c r="O153" s="41"/>
    </row>
    <row r="154" spans="1:15" x14ac:dyDescent="0.25">
      <c r="A154" s="196"/>
      <c r="B154" s="214"/>
      <c r="C154" s="134" t="s">
        <v>151</v>
      </c>
      <c r="D154" s="13">
        <v>0</v>
      </c>
      <c r="E154" s="13">
        <v>0</v>
      </c>
      <c r="F154" s="13">
        <v>0</v>
      </c>
      <c r="G154" s="5">
        <v>0</v>
      </c>
      <c r="H154" s="315"/>
      <c r="I154" s="304"/>
      <c r="J154" s="262"/>
      <c r="K154" s="192"/>
      <c r="L154" s="203"/>
      <c r="M154" s="193"/>
      <c r="N154" s="46"/>
      <c r="O154" s="41"/>
    </row>
    <row r="155" spans="1:15" x14ac:dyDescent="0.25">
      <c r="A155" s="234" t="s">
        <v>41</v>
      </c>
      <c r="B155" s="237" t="s">
        <v>42</v>
      </c>
      <c r="C155" s="139" t="s">
        <v>144</v>
      </c>
      <c r="D155" s="18">
        <f>SUM(D156:D159)</f>
        <v>124571.15407999999</v>
      </c>
      <c r="E155" s="18">
        <f>SUM(E156:E159)</f>
        <v>124571.15407999999</v>
      </c>
      <c r="F155" s="18">
        <f>SUM(F156:F159)</f>
        <v>72026.462689999986</v>
      </c>
      <c r="G155" s="26">
        <f>F155/D155</f>
        <v>0.57819535527257271</v>
      </c>
      <c r="H155" s="314" t="s">
        <v>174</v>
      </c>
      <c r="I155" s="21" t="s">
        <v>188</v>
      </c>
      <c r="J155" s="140">
        <f>SUM(J156:J158)</f>
        <v>1</v>
      </c>
      <c r="K155" s="272" t="s">
        <v>475</v>
      </c>
      <c r="L155" s="283"/>
      <c r="M155" s="271"/>
      <c r="N155" s="46"/>
      <c r="O155" s="41"/>
    </row>
    <row r="156" spans="1:15" x14ac:dyDescent="0.25">
      <c r="A156" s="235"/>
      <c r="B156" s="238"/>
      <c r="C156" s="139" t="s">
        <v>145</v>
      </c>
      <c r="D156" s="18">
        <f>D161</f>
        <v>124571.15407999999</v>
      </c>
      <c r="E156" s="18">
        <f>E161</f>
        <v>124571.15407999999</v>
      </c>
      <c r="F156" s="18">
        <f>F161</f>
        <v>72026.462689999986</v>
      </c>
      <c r="G156" s="26">
        <f>F156/D156</f>
        <v>0.57819535527257271</v>
      </c>
      <c r="H156" s="314"/>
      <c r="I156" s="21" t="s">
        <v>146</v>
      </c>
      <c r="J156" s="140">
        <f>COUNTIF($J$160,"да")</f>
        <v>0</v>
      </c>
      <c r="K156" s="273"/>
      <c r="L156" s="283"/>
      <c r="M156" s="271"/>
      <c r="N156" s="46"/>
      <c r="O156" s="41"/>
    </row>
    <row r="157" spans="1:15" x14ac:dyDescent="0.25">
      <c r="A157" s="235"/>
      <c r="B157" s="238"/>
      <c r="C157" s="139" t="s">
        <v>147</v>
      </c>
      <c r="D157" s="18">
        <f t="shared" ref="D157:F159" si="18">D162</f>
        <v>0</v>
      </c>
      <c r="E157" s="18">
        <f t="shared" si="18"/>
        <v>0</v>
      </c>
      <c r="F157" s="18">
        <f t="shared" si="18"/>
        <v>0</v>
      </c>
      <c r="G157" s="26">
        <v>0</v>
      </c>
      <c r="H157" s="314"/>
      <c r="I157" s="21" t="s">
        <v>148</v>
      </c>
      <c r="J157" s="140">
        <f>COUNTIF($J$160,"частично")</f>
        <v>1</v>
      </c>
      <c r="K157" s="273"/>
      <c r="L157" s="283"/>
      <c r="M157" s="271"/>
      <c r="N157" s="46"/>
      <c r="O157" s="41"/>
    </row>
    <row r="158" spans="1:15" x14ac:dyDescent="0.25">
      <c r="A158" s="235"/>
      <c r="B158" s="238"/>
      <c r="C158" s="139" t="s">
        <v>149</v>
      </c>
      <c r="D158" s="18">
        <f t="shared" si="18"/>
        <v>0</v>
      </c>
      <c r="E158" s="18">
        <f t="shared" si="18"/>
        <v>0</v>
      </c>
      <c r="F158" s="18">
        <f t="shared" si="18"/>
        <v>0</v>
      </c>
      <c r="G158" s="26">
        <v>0</v>
      </c>
      <c r="H158" s="314"/>
      <c r="I158" s="21" t="s">
        <v>150</v>
      </c>
      <c r="J158" s="140">
        <f>COUNTIF($J$160,"нет")</f>
        <v>0</v>
      </c>
      <c r="K158" s="273"/>
      <c r="L158" s="283"/>
      <c r="M158" s="271"/>
      <c r="N158" s="46"/>
      <c r="O158" s="41"/>
    </row>
    <row r="159" spans="1:15" x14ac:dyDescent="0.25">
      <c r="A159" s="236"/>
      <c r="B159" s="239"/>
      <c r="C159" s="139" t="s">
        <v>151</v>
      </c>
      <c r="D159" s="18">
        <f t="shared" si="18"/>
        <v>0</v>
      </c>
      <c r="E159" s="18">
        <f t="shared" si="18"/>
        <v>0</v>
      </c>
      <c r="F159" s="18">
        <f t="shared" si="18"/>
        <v>0</v>
      </c>
      <c r="G159" s="26">
        <v>0</v>
      </c>
      <c r="H159" s="314"/>
      <c r="I159" s="21" t="s">
        <v>152</v>
      </c>
      <c r="J159" s="8">
        <f>(J156+0.5*J157)/J155</f>
        <v>0.5</v>
      </c>
      <c r="K159" s="274"/>
      <c r="L159" s="283"/>
      <c r="M159" s="271"/>
      <c r="N159" s="46"/>
      <c r="O159" s="41"/>
    </row>
    <row r="160" spans="1:15" x14ac:dyDescent="0.25">
      <c r="A160" s="316" t="s">
        <v>473</v>
      </c>
      <c r="B160" s="212" t="s">
        <v>474</v>
      </c>
      <c r="C160" s="10" t="s">
        <v>144</v>
      </c>
      <c r="D160" s="15">
        <f>SUM(D161:D164)</f>
        <v>124571.15407999999</v>
      </c>
      <c r="E160" s="15">
        <f>SUM(E161:E164)</f>
        <v>124571.15407999999</v>
      </c>
      <c r="F160" s="15">
        <f>SUM(F161:F164)</f>
        <v>72026.462689999986</v>
      </c>
      <c r="G160" s="23">
        <f>F160/D160</f>
        <v>0.57819535527257271</v>
      </c>
      <c r="H160" s="319" t="s">
        <v>558</v>
      </c>
      <c r="I160" s="257" t="s">
        <v>836</v>
      </c>
      <c r="J160" s="216" t="s">
        <v>734</v>
      </c>
      <c r="K160" s="216" t="s">
        <v>475</v>
      </c>
      <c r="L160" s="216" t="s">
        <v>837</v>
      </c>
      <c r="M160" s="193">
        <v>809</v>
      </c>
      <c r="N160" s="46"/>
      <c r="O160" s="46"/>
    </row>
    <row r="161" spans="1:15" x14ac:dyDescent="0.25">
      <c r="A161" s="317"/>
      <c r="B161" s="213"/>
      <c r="C161" s="147" t="s">
        <v>145</v>
      </c>
      <c r="D161" s="33">
        <v>124571.15407999999</v>
      </c>
      <c r="E161" s="33">
        <v>124571.15407999999</v>
      </c>
      <c r="F161" s="33">
        <f>124571.15408-52544.69139</f>
        <v>72026.462689999986</v>
      </c>
      <c r="G161" s="5">
        <f>F161/D161</f>
        <v>0.57819535527257271</v>
      </c>
      <c r="H161" s="319"/>
      <c r="I161" s="258"/>
      <c r="J161" s="216"/>
      <c r="K161" s="216"/>
      <c r="L161" s="216"/>
      <c r="M161" s="193"/>
      <c r="N161" s="46"/>
      <c r="O161" s="46"/>
    </row>
    <row r="162" spans="1:15" x14ac:dyDescent="0.25">
      <c r="A162" s="317"/>
      <c r="B162" s="213"/>
      <c r="C162" s="147" t="s">
        <v>147</v>
      </c>
      <c r="D162" s="13">
        <v>0</v>
      </c>
      <c r="E162" s="13">
        <v>0</v>
      </c>
      <c r="F162" s="13">
        <v>0</v>
      </c>
      <c r="G162" s="5">
        <v>0</v>
      </c>
      <c r="H162" s="319"/>
      <c r="I162" s="258"/>
      <c r="J162" s="216"/>
      <c r="K162" s="216"/>
      <c r="L162" s="216"/>
      <c r="M162" s="193"/>
      <c r="N162" s="46"/>
      <c r="O162" s="46"/>
    </row>
    <row r="163" spans="1:15" x14ac:dyDescent="0.25">
      <c r="A163" s="317"/>
      <c r="B163" s="213"/>
      <c r="C163" s="147" t="s">
        <v>149</v>
      </c>
      <c r="D163" s="13">
        <v>0</v>
      </c>
      <c r="E163" s="13">
        <v>0</v>
      </c>
      <c r="F163" s="13">
        <v>0</v>
      </c>
      <c r="G163" s="5">
        <v>0</v>
      </c>
      <c r="H163" s="319"/>
      <c r="I163" s="258"/>
      <c r="J163" s="216"/>
      <c r="K163" s="216"/>
      <c r="L163" s="216"/>
      <c r="M163" s="193"/>
      <c r="N163" s="46"/>
      <c r="O163" s="46"/>
    </row>
    <row r="164" spans="1:15" ht="36" customHeight="1" x14ac:dyDescent="0.25">
      <c r="A164" s="318"/>
      <c r="B164" s="214"/>
      <c r="C164" s="147" t="s">
        <v>151</v>
      </c>
      <c r="D164" s="13">
        <v>0</v>
      </c>
      <c r="E164" s="13">
        <v>0</v>
      </c>
      <c r="F164" s="13">
        <v>0</v>
      </c>
      <c r="G164" s="5">
        <v>0</v>
      </c>
      <c r="H164" s="319"/>
      <c r="I164" s="259"/>
      <c r="J164" s="216"/>
      <c r="K164" s="216"/>
      <c r="L164" s="216"/>
      <c r="M164" s="193"/>
      <c r="N164" s="46"/>
      <c r="O164" s="46"/>
    </row>
    <row r="165" spans="1:15" x14ac:dyDescent="0.25">
      <c r="A165" s="234" t="s">
        <v>47</v>
      </c>
      <c r="B165" s="237" t="s">
        <v>48</v>
      </c>
      <c r="C165" s="139" t="s">
        <v>144</v>
      </c>
      <c r="D165" s="18">
        <f>SUM(D166:D169)</f>
        <v>7683.4424900000004</v>
      </c>
      <c r="E165" s="18">
        <f>SUM(E166:E169)</f>
        <v>7656.0610900000001</v>
      </c>
      <c r="F165" s="18">
        <f>SUM(F166:F169)</f>
        <v>7656.0610900000001</v>
      </c>
      <c r="G165" s="26">
        <f>F165/D165</f>
        <v>0.99643631093280949</v>
      </c>
      <c r="H165" s="314" t="s">
        <v>174</v>
      </c>
      <c r="I165" s="21" t="s">
        <v>188</v>
      </c>
      <c r="J165" s="140">
        <f>SUM(J166:J168)</f>
        <v>5</v>
      </c>
      <c r="K165" s="242" t="s">
        <v>559</v>
      </c>
      <c r="L165" s="243"/>
      <c r="M165" s="242"/>
      <c r="N165" s="46"/>
      <c r="O165" s="41"/>
    </row>
    <row r="166" spans="1:15" x14ac:dyDescent="0.25">
      <c r="A166" s="235"/>
      <c r="B166" s="238"/>
      <c r="C166" s="11" t="s">
        <v>145</v>
      </c>
      <c r="D166" s="17">
        <f>D171+D176+D181+D186+D191</f>
        <v>7541.1424900000002</v>
      </c>
      <c r="E166" s="17">
        <f>E171+E176+E181+E186+E191</f>
        <v>7513.76109</v>
      </c>
      <c r="F166" s="17">
        <f>F171+F176+F181+F186+F191</f>
        <v>7513.76109</v>
      </c>
      <c r="G166" s="25">
        <f>F166/D166</f>
        <v>0.99636906476222808</v>
      </c>
      <c r="H166" s="314"/>
      <c r="I166" s="21" t="s">
        <v>146</v>
      </c>
      <c r="J166" s="140">
        <f>COUNTIF($J$170:$J$194,"да")</f>
        <v>5</v>
      </c>
      <c r="K166" s="242"/>
      <c r="L166" s="243"/>
      <c r="M166" s="242"/>
      <c r="N166" s="46"/>
      <c r="O166" s="41"/>
    </row>
    <row r="167" spans="1:15" x14ac:dyDescent="0.25">
      <c r="A167" s="235"/>
      <c r="B167" s="238"/>
      <c r="C167" s="11" t="s">
        <v>147</v>
      </c>
      <c r="D167" s="17">
        <f t="shared" ref="D167:F169" si="19">D172+D177+D182+D187+D192</f>
        <v>65.8</v>
      </c>
      <c r="E167" s="17">
        <f t="shared" si="19"/>
        <v>65.8</v>
      </c>
      <c r="F167" s="17">
        <f t="shared" si="19"/>
        <v>65.8</v>
      </c>
      <c r="G167" s="25">
        <f>F167/D167</f>
        <v>1</v>
      </c>
      <c r="H167" s="314"/>
      <c r="I167" s="21" t="s">
        <v>148</v>
      </c>
      <c r="J167" s="140">
        <f>COUNTIF($J$170:$J$194,"частично")</f>
        <v>0</v>
      </c>
      <c r="K167" s="242"/>
      <c r="L167" s="243"/>
      <c r="M167" s="242"/>
      <c r="N167" s="46"/>
      <c r="O167" s="41"/>
    </row>
    <row r="168" spans="1:15" x14ac:dyDescent="0.25">
      <c r="A168" s="235"/>
      <c r="B168" s="238"/>
      <c r="C168" s="11" t="s">
        <v>149</v>
      </c>
      <c r="D168" s="17">
        <f t="shared" si="19"/>
        <v>0</v>
      </c>
      <c r="E168" s="17">
        <f t="shared" si="19"/>
        <v>0</v>
      </c>
      <c r="F168" s="17">
        <f t="shared" si="19"/>
        <v>0</v>
      </c>
      <c r="G168" s="25">
        <v>0</v>
      </c>
      <c r="H168" s="314"/>
      <c r="I168" s="21" t="s">
        <v>150</v>
      </c>
      <c r="J168" s="140">
        <f>COUNTIF($J$170:$J$194,"нет")</f>
        <v>0</v>
      </c>
      <c r="K168" s="242"/>
      <c r="L168" s="243"/>
      <c r="M168" s="242"/>
      <c r="N168" s="46"/>
      <c r="O168" s="41"/>
    </row>
    <row r="169" spans="1:15" x14ac:dyDescent="0.25">
      <c r="A169" s="236"/>
      <c r="B169" s="239"/>
      <c r="C169" s="11" t="s">
        <v>151</v>
      </c>
      <c r="D169" s="17">
        <f t="shared" si="19"/>
        <v>76.5</v>
      </c>
      <c r="E169" s="17">
        <f t="shared" si="19"/>
        <v>76.5</v>
      </c>
      <c r="F169" s="17">
        <f t="shared" si="19"/>
        <v>76.5</v>
      </c>
      <c r="G169" s="25">
        <f>F169/D169</f>
        <v>1</v>
      </c>
      <c r="H169" s="314"/>
      <c r="I169" s="21" t="s">
        <v>152</v>
      </c>
      <c r="J169" s="8">
        <f>(J166+0.5*J167)/J165</f>
        <v>1</v>
      </c>
      <c r="K169" s="242"/>
      <c r="L169" s="243"/>
      <c r="M169" s="242"/>
      <c r="N169" s="46"/>
      <c r="O169" s="41"/>
    </row>
    <row r="170" spans="1:15" x14ac:dyDescent="0.25">
      <c r="A170" s="194" t="s">
        <v>49</v>
      </c>
      <c r="B170" s="212" t="s">
        <v>50</v>
      </c>
      <c r="C170" s="10" t="s">
        <v>144</v>
      </c>
      <c r="D170" s="34">
        <f>SUM(D171:D174)</f>
        <v>500</v>
      </c>
      <c r="E170" s="34">
        <f>SUM(E171:E174)</f>
        <v>500</v>
      </c>
      <c r="F170" s="34">
        <f>SUM(F171:F174)</f>
        <v>500</v>
      </c>
      <c r="G170" s="36">
        <f>F170/D170</f>
        <v>1</v>
      </c>
      <c r="H170" s="315" t="s">
        <v>158</v>
      </c>
      <c r="I170" s="304" t="s">
        <v>788</v>
      </c>
      <c r="J170" s="216" t="s">
        <v>661</v>
      </c>
      <c r="K170" s="193" t="s">
        <v>3</v>
      </c>
      <c r="L170" s="216" t="s">
        <v>182</v>
      </c>
      <c r="M170" s="193">
        <v>809</v>
      </c>
      <c r="N170" s="46">
        <v>3120361450</v>
      </c>
      <c r="O170" s="41"/>
    </row>
    <row r="171" spans="1:15" x14ac:dyDescent="0.25">
      <c r="A171" s="195"/>
      <c r="B171" s="213"/>
      <c r="C171" s="147" t="s">
        <v>145</v>
      </c>
      <c r="D171" s="33">
        <v>500</v>
      </c>
      <c r="E171" s="33">
        <v>500</v>
      </c>
      <c r="F171" s="33">
        <v>500</v>
      </c>
      <c r="G171" s="37">
        <f>F171/D171</f>
        <v>1</v>
      </c>
      <c r="H171" s="315"/>
      <c r="I171" s="304"/>
      <c r="J171" s="216"/>
      <c r="K171" s="193"/>
      <c r="L171" s="216"/>
      <c r="M171" s="193"/>
      <c r="N171" s="46"/>
      <c r="O171" s="41"/>
    </row>
    <row r="172" spans="1:15" x14ac:dyDescent="0.25">
      <c r="A172" s="195"/>
      <c r="B172" s="213"/>
      <c r="C172" s="147" t="s">
        <v>147</v>
      </c>
      <c r="D172" s="33">
        <v>0</v>
      </c>
      <c r="E172" s="33">
        <v>0</v>
      </c>
      <c r="F172" s="33">
        <v>0</v>
      </c>
      <c r="G172" s="37">
        <v>0</v>
      </c>
      <c r="H172" s="315"/>
      <c r="I172" s="304"/>
      <c r="J172" s="216"/>
      <c r="K172" s="193"/>
      <c r="L172" s="216"/>
      <c r="M172" s="193"/>
      <c r="N172" s="46"/>
      <c r="O172" s="41"/>
    </row>
    <row r="173" spans="1:15" x14ac:dyDescent="0.25">
      <c r="A173" s="195"/>
      <c r="B173" s="213"/>
      <c r="C173" s="147" t="s">
        <v>149</v>
      </c>
      <c r="D173" s="33">
        <v>0</v>
      </c>
      <c r="E173" s="33">
        <v>0</v>
      </c>
      <c r="F173" s="33">
        <v>0</v>
      </c>
      <c r="G173" s="37">
        <v>0</v>
      </c>
      <c r="H173" s="315"/>
      <c r="I173" s="304"/>
      <c r="J173" s="216"/>
      <c r="K173" s="193"/>
      <c r="L173" s="216"/>
      <c r="M173" s="193"/>
      <c r="N173" s="46"/>
      <c r="O173" s="41"/>
    </row>
    <row r="174" spans="1:15" x14ac:dyDescent="0.25">
      <c r="A174" s="196"/>
      <c r="B174" s="214"/>
      <c r="C174" s="147" t="s">
        <v>151</v>
      </c>
      <c r="D174" s="33">
        <v>0</v>
      </c>
      <c r="E174" s="33">
        <v>0</v>
      </c>
      <c r="F174" s="33">
        <v>0</v>
      </c>
      <c r="G174" s="37">
        <v>0</v>
      </c>
      <c r="H174" s="315"/>
      <c r="I174" s="304"/>
      <c r="J174" s="216"/>
      <c r="K174" s="193"/>
      <c r="L174" s="216"/>
      <c r="M174" s="193"/>
      <c r="N174" s="46"/>
      <c r="O174" s="41"/>
    </row>
    <row r="175" spans="1:15" x14ac:dyDescent="0.25">
      <c r="A175" s="194" t="s">
        <v>560</v>
      </c>
      <c r="B175" s="212" t="s">
        <v>51</v>
      </c>
      <c r="C175" s="10" t="s">
        <v>144</v>
      </c>
      <c r="D175" s="34">
        <f>SUM(D176:D179)</f>
        <v>225</v>
      </c>
      <c r="E175" s="34">
        <f>SUM(E176:E179)</f>
        <v>225</v>
      </c>
      <c r="F175" s="34">
        <f>SUM(F176:F179)</f>
        <v>225</v>
      </c>
      <c r="G175" s="36">
        <f>F175/D175</f>
        <v>1</v>
      </c>
      <c r="H175" s="315" t="s">
        <v>561</v>
      </c>
      <c r="I175" s="320" t="s">
        <v>792</v>
      </c>
      <c r="J175" s="216" t="s">
        <v>661</v>
      </c>
      <c r="K175" s="216" t="s">
        <v>159</v>
      </c>
      <c r="L175" s="203" t="s">
        <v>182</v>
      </c>
      <c r="M175" s="193">
        <v>809</v>
      </c>
      <c r="N175" s="46" t="s">
        <v>195</v>
      </c>
      <c r="O175" s="41"/>
    </row>
    <row r="176" spans="1:15" x14ac:dyDescent="0.25">
      <c r="A176" s="195"/>
      <c r="B176" s="213"/>
      <c r="C176" s="134" t="s">
        <v>145</v>
      </c>
      <c r="D176" s="33">
        <v>82.7</v>
      </c>
      <c r="E176" s="33">
        <v>82.7</v>
      </c>
      <c r="F176" s="33">
        <v>82.7</v>
      </c>
      <c r="G176" s="37">
        <f t="shared" ref="G176:G181" si="20">F176/D176</f>
        <v>1</v>
      </c>
      <c r="H176" s="315"/>
      <c r="I176" s="320"/>
      <c r="J176" s="216"/>
      <c r="K176" s="216"/>
      <c r="L176" s="203"/>
      <c r="M176" s="193"/>
      <c r="N176" s="46"/>
      <c r="O176" s="41"/>
    </row>
    <row r="177" spans="1:15" x14ac:dyDescent="0.25">
      <c r="A177" s="195"/>
      <c r="B177" s="213"/>
      <c r="C177" s="134" t="s">
        <v>147</v>
      </c>
      <c r="D177" s="33">
        <v>65.8</v>
      </c>
      <c r="E177" s="33">
        <v>65.8</v>
      </c>
      <c r="F177" s="33">
        <v>65.8</v>
      </c>
      <c r="G177" s="37">
        <f t="shared" si="20"/>
        <v>1</v>
      </c>
      <c r="H177" s="315"/>
      <c r="I177" s="320"/>
      <c r="J177" s="216"/>
      <c r="K177" s="216"/>
      <c r="L177" s="203"/>
      <c r="M177" s="193"/>
      <c r="N177" s="46"/>
      <c r="O177" s="41"/>
    </row>
    <row r="178" spans="1:15" x14ac:dyDescent="0.25">
      <c r="A178" s="195"/>
      <c r="B178" s="213"/>
      <c r="C178" s="134" t="s">
        <v>149</v>
      </c>
      <c r="D178" s="33">
        <v>0</v>
      </c>
      <c r="E178" s="33">
        <v>0</v>
      </c>
      <c r="F178" s="33">
        <v>0</v>
      </c>
      <c r="G178" s="37">
        <v>0</v>
      </c>
      <c r="H178" s="315"/>
      <c r="I178" s="320"/>
      <c r="J178" s="216"/>
      <c r="K178" s="216"/>
      <c r="L178" s="203"/>
      <c r="M178" s="193"/>
      <c r="N178" s="46"/>
      <c r="O178" s="41"/>
    </row>
    <row r="179" spans="1:15" x14ac:dyDescent="0.25">
      <c r="A179" s="196"/>
      <c r="B179" s="214"/>
      <c r="C179" s="134" t="s">
        <v>151</v>
      </c>
      <c r="D179" s="33">
        <v>76.5</v>
      </c>
      <c r="E179" s="33">
        <v>76.5</v>
      </c>
      <c r="F179" s="33">
        <v>76.5</v>
      </c>
      <c r="G179" s="37">
        <f t="shared" si="20"/>
        <v>1</v>
      </c>
      <c r="H179" s="315"/>
      <c r="I179" s="320"/>
      <c r="J179" s="216"/>
      <c r="K179" s="216"/>
      <c r="L179" s="203"/>
      <c r="M179" s="193"/>
      <c r="N179" s="46"/>
      <c r="O179" s="41"/>
    </row>
    <row r="180" spans="1:15" x14ac:dyDescent="0.25">
      <c r="A180" s="194" t="s">
        <v>52</v>
      </c>
      <c r="B180" s="212" t="s">
        <v>54</v>
      </c>
      <c r="C180" s="10" t="s">
        <v>144</v>
      </c>
      <c r="D180" s="34">
        <f>SUM(D181:D184)</f>
        <v>1000</v>
      </c>
      <c r="E180" s="34">
        <f>SUM(E181:E184)</f>
        <v>1000</v>
      </c>
      <c r="F180" s="34">
        <f>SUM(F181:F184)</f>
        <v>1000</v>
      </c>
      <c r="G180" s="36">
        <f>F180/D180</f>
        <v>1</v>
      </c>
      <c r="H180" s="315" t="s">
        <v>562</v>
      </c>
      <c r="I180" s="315" t="s">
        <v>789</v>
      </c>
      <c r="J180" s="216" t="s">
        <v>661</v>
      </c>
      <c r="K180" s="193" t="s">
        <v>185</v>
      </c>
      <c r="L180" s="203" t="s">
        <v>182</v>
      </c>
      <c r="M180" s="193">
        <v>809</v>
      </c>
      <c r="N180" s="46">
        <v>3120361440</v>
      </c>
      <c r="O180" s="41"/>
    </row>
    <row r="181" spans="1:15" x14ac:dyDescent="0.25">
      <c r="A181" s="195"/>
      <c r="B181" s="213"/>
      <c r="C181" s="147" t="s">
        <v>145</v>
      </c>
      <c r="D181" s="33">
        <v>1000</v>
      </c>
      <c r="E181" s="33">
        <v>1000</v>
      </c>
      <c r="F181" s="33">
        <v>1000</v>
      </c>
      <c r="G181" s="37">
        <f t="shared" si="20"/>
        <v>1</v>
      </c>
      <c r="H181" s="315"/>
      <c r="I181" s="315"/>
      <c r="J181" s="216"/>
      <c r="K181" s="193"/>
      <c r="L181" s="203"/>
      <c r="M181" s="193"/>
      <c r="N181" s="46"/>
      <c r="O181" s="41"/>
    </row>
    <row r="182" spans="1:15" x14ac:dyDescent="0.25">
      <c r="A182" s="195"/>
      <c r="B182" s="213"/>
      <c r="C182" s="147" t="s">
        <v>147</v>
      </c>
      <c r="D182" s="33">
        <v>0</v>
      </c>
      <c r="E182" s="33">
        <v>0</v>
      </c>
      <c r="F182" s="33">
        <v>0</v>
      </c>
      <c r="G182" s="37">
        <v>0</v>
      </c>
      <c r="H182" s="315"/>
      <c r="I182" s="315"/>
      <c r="J182" s="216"/>
      <c r="K182" s="193"/>
      <c r="L182" s="203"/>
      <c r="M182" s="193"/>
      <c r="N182" s="46"/>
      <c r="O182" s="41"/>
    </row>
    <row r="183" spans="1:15" x14ac:dyDescent="0.25">
      <c r="A183" s="195"/>
      <c r="B183" s="213"/>
      <c r="C183" s="147" t="s">
        <v>149</v>
      </c>
      <c r="D183" s="33">
        <v>0</v>
      </c>
      <c r="E183" s="33">
        <v>0</v>
      </c>
      <c r="F183" s="33">
        <v>0</v>
      </c>
      <c r="G183" s="37">
        <v>0</v>
      </c>
      <c r="H183" s="315"/>
      <c r="I183" s="315"/>
      <c r="J183" s="216"/>
      <c r="K183" s="193"/>
      <c r="L183" s="203"/>
      <c r="M183" s="193"/>
      <c r="N183" s="46"/>
      <c r="O183" s="41"/>
    </row>
    <row r="184" spans="1:15" x14ac:dyDescent="0.25">
      <c r="A184" s="196"/>
      <c r="B184" s="214"/>
      <c r="C184" s="147" t="s">
        <v>151</v>
      </c>
      <c r="D184" s="33">
        <v>0</v>
      </c>
      <c r="E184" s="33">
        <v>0</v>
      </c>
      <c r="F184" s="33">
        <v>0</v>
      </c>
      <c r="G184" s="37">
        <v>0</v>
      </c>
      <c r="H184" s="315"/>
      <c r="I184" s="315"/>
      <c r="J184" s="216"/>
      <c r="K184" s="193"/>
      <c r="L184" s="203"/>
      <c r="M184" s="193"/>
      <c r="N184" s="46"/>
      <c r="O184" s="41"/>
    </row>
    <row r="185" spans="1:15" x14ac:dyDescent="0.25">
      <c r="A185" s="194" t="s">
        <v>53</v>
      </c>
      <c r="B185" s="293" t="s">
        <v>56</v>
      </c>
      <c r="C185" s="10" t="s">
        <v>144</v>
      </c>
      <c r="D185" s="15">
        <f>SUM(D186:D189)</f>
        <v>1055.6891900000001</v>
      </c>
      <c r="E185" s="15">
        <f>SUM(E186:E189)</f>
        <v>1055.6891900000001</v>
      </c>
      <c r="F185" s="15">
        <f>SUM(F186:F189)</f>
        <v>1055.6891900000001</v>
      </c>
      <c r="G185" s="23">
        <f>F185/D185</f>
        <v>1</v>
      </c>
      <c r="H185" s="315" t="s">
        <v>563</v>
      </c>
      <c r="I185" s="320" t="s">
        <v>790</v>
      </c>
      <c r="J185" s="321" t="s">
        <v>661</v>
      </c>
      <c r="K185" s="322" t="s">
        <v>185</v>
      </c>
      <c r="L185" s="203" t="s">
        <v>182</v>
      </c>
      <c r="M185" s="322">
        <v>809</v>
      </c>
      <c r="N185" s="46">
        <v>3120361440</v>
      </c>
      <c r="O185" s="41"/>
    </row>
    <row r="186" spans="1:15" x14ac:dyDescent="0.25">
      <c r="A186" s="195"/>
      <c r="B186" s="294"/>
      <c r="C186" s="22" t="s">
        <v>145</v>
      </c>
      <c r="D186" s="33">
        <f>1009.05319+46.636</f>
        <v>1055.6891900000001</v>
      </c>
      <c r="E186" s="33">
        <f>1009.05319+46.636</f>
        <v>1055.6891900000001</v>
      </c>
      <c r="F186" s="33">
        <f>1009.05319+46.636</f>
        <v>1055.6891900000001</v>
      </c>
      <c r="G186" s="28">
        <f>F186/D186</f>
        <v>1</v>
      </c>
      <c r="H186" s="315"/>
      <c r="I186" s="320"/>
      <c r="J186" s="321"/>
      <c r="K186" s="322"/>
      <c r="L186" s="203"/>
      <c r="M186" s="322"/>
      <c r="N186" s="46"/>
      <c r="O186" s="41"/>
    </row>
    <row r="187" spans="1:15" x14ac:dyDescent="0.25">
      <c r="A187" s="195"/>
      <c r="B187" s="294"/>
      <c r="C187" s="22" t="s">
        <v>147</v>
      </c>
      <c r="D187" s="14">
        <v>0</v>
      </c>
      <c r="E187" s="14">
        <v>0</v>
      </c>
      <c r="F187" s="14">
        <v>0</v>
      </c>
      <c r="G187" s="28">
        <v>0</v>
      </c>
      <c r="H187" s="315"/>
      <c r="I187" s="320"/>
      <c r="J187" s="321"/>
      <c r="K187" s="322"/>
      <c r="L187" s="203"/>
      <c r="M187" s="322"/>
      <c r="N187" s="46"/>
      <c r="O187" s="41"/>
    </row>
    <row r="188" spans="1:15" x14ac:dyDescent="0.25">
      <c r="A188" s="195"/>
      <c r="B188" s="294"/>
      <c r="C188" s="22" t="s">
        <v>149</v>
      </c>
      <c r="D188" s="14">
        <v>0</v>
      </c>
      <c r="E188" s="14">
        <v>0</v>
      </c>
      <c r="F188" s="14">
        <v>0</v>
      </c>
      <c r="G188" s="28">
        <v>0</v>
      </c>
      <c r="H188" s="315"/>
      <c r="I188" s="320"/>
      <c r="J188" s="321"/>
      <c r="K188" s="322"/>
      <c r="L188" s="203"/>
      <c r="M188" s="322"/>
      <c r="N188" s="46"/>
      <c r="O188" s="41"/>
    </row>
    <row r="189" spans="1:15" x14ac:dyDescent="0.25">
      <c r="A189" s="196"/>
      <c r="B189" s="295"/>
      <c r="C189" s="22" t="s">
        <v>151</v>
      </c>
      <c r="D189" s="14">
        <v>0</v>
      </c>
      <c r="E189" s="14">
        <v>0</v>
      </c>
      <c r="F189" s="14">
        <v>0</v>
      </c>
      <c r="G189" s="28">
        <v>0</v>
      </c>
      <c r="H189" s="315"/>
      <c r="I189" s="320"/>
      <c r="J189" s="321"/>
      <c r="K189" s="322"/>
      <c r="L189" s="203"/>
      <c r="M189" s="322"/>
      <c r="N189" s="46"/>
      <c r="O189" s="41"/>
    </row>
    <row r="190" spans="1:15" x14ac:dyDescent="0.25">
      <c r="A190" s="194" t="s">
        <v>55</v>
      </c>
      <c r="B190" s="212" t="s">
        <v>564</v>
      </c>
      <c r="C190" s="10" t="s">
        <v>144</v>
      </c>
      <c r="D190" s="15">
        <f>SUM(D191:D194)</f>
        <v>4902.7533000000003</v>
      </c>
      <c r="E190" s="15">
        <f>SUM(E191:E194)</f>
        <v>4875.3719000000001</v>
      </c>
      <c r="F190" s="15">
        <f>SUM(F191:F194)</f>
        <v>4875.3719000000001</v>
      </c>
      <c r="G190" s="23">
        <f>F190/D190</f>
        <v>0.99441509732908651</v>
      </c>
      <c r="H190" s="315" t="s">
        <v>565</v>
      </c>
      <c r="I190" s="319" t="s">
        <v>791</v>
      </c>
      <c r="J190" s="321" t="s">
        <v>661</v>
      </c>
      <c r="K190" s="322" t="s">
        <v>3</v>
      </c>
      <c r="L190" s="203" t="s">
        <v>182</v>
      </c>
      <c r="M190" s="322">
        <v>809</v>
      </c>
      <c r="N190" s="46"/>
      <c r="O190" s="41"/>
    </row>
    <row r="191" spans="1:15" x14ac:dyDescent="0.25">
      <c r="A191" s="195"/>
      <c r="B191" s="213"/>
      <c r="C191" s="22" t="s">
        <v>145</v>
      </c>
      <c r="D191" s="33">
        <v>4902.7533000000003</v>
      </c>
      <c r="E191" s="33">
        <v>4875.3719000000001</v>
      </c>
      <c r="F191" s="33">
        <v>4875.3719000000001</v>
      </c>
      <c r="G191" s="28">
        <f>F191/D191</f>
        <v>0.99441509732908651</v>
      </c>
      <c r="H191" s="315"/>
      <c r="I191" s="319"/>
      <c r="J191" s="321"/>
      <c r="K191" s="322"/>
      <c r="L191" s="203"/>
      <c r="M191" s="322"/>
      <c r="N191" s="46"/>
      <c r="O191" s="41"/>
    </row>
    <row r="192" spans="1:15" x14ac:dyDescent="0.25">
      <c r="A192" s="195"/>
      <c r="B192" s="213"/>
      <c r="C192" s="22" t="s">
        <v>147</v>
      </c>
      <c r="D192" s="14">
        <v>0</v>
      </c>
      <c r="E192" s="14">
        <v>0</v>
      </c>
      <c r="F192" s="14">
        <v>0</v>
      </c>
      <c r="G192" s="28">
        <v>0</v>
      </c>
      <c r="H192" s="315"/>
      <c r="I192" s="319"/>
      <c r="J192" s="321"/>
      <c r="K192" s="322"/>
      <c r="L192" s="203"/>
      <c r="M192" s="322"/>
      <c r="N192" s="46"/>
      <c r="O192" s="41"/>
    </row>
    <row r="193" spans="1:15" x14ac:dyDescent="0.25">
      <c r="A193" s="195"/>
      <c r="B193" s="213"/>
      <c r="C193" s="22" t="s">
        <v>149</v>
      </c>
      <c r="D193" s="14">
        <v>0</v>
      </c>
      <c r="E193" s="14">
        <v>0</v>
      </c>
      <c r="F193" s="14">
        <v>0</v>
      </c>
      <c r="G193" s="28">
        <v>0</v>
      </c>
      <c r="H193" s="315"/>
      <c r="I193" s="319"/>
      <c r="J193" s="321"/>
      <c r="K193" s="322"/>
      <c r="L193" s="203"/>
      <c r="M193" s="322"/>
      <c r="N193" s="46"/>
      <c r="O193" s="41"/>
    </row>
    <row r="194" spans="1:15" x14ac:dyDescent="0.25">
      <c r="A194" s="196"/>
      <c r="B194" s="214"/>
      <c r="C194" s="22" t="s">
        <v>151</v>
      </c>
      <c r="D194" s="14">
        <v>0</v>
      </c>
      <c r="E194" s="14">
        <v>0</v>
      </c>
      <c r="F194" s="14">
        <v>0</v>
      </c>
      <c r="G194" s="28">
        <v>0</v>
      </c>
      <c r="H194" s="315"/>
      <c r="I194" s="319"/>
      <c r="J194" s="321"/>
      <c r="K194" s="322"/>
      <c r="L194" s="203"/>
      <c r="M194" s="322"/>
      <c r="N194" s="46"/>
      <c r="O194" s="41"/>
    </row>
    <row r="195" spans="1:15" x14ac:dyDescent="0.25">
      <c r="A195" s="234" t="s">
        <v>57</v>
      </c>
      <c r="B195" s="237" t="s">
        <v>58</v>
      </c>
      <c r="C195" s="139" t="s">
        <v>144</v>
      </c>
      <c r="D195" s="18">
        <f>SUM(D196:D199)</f>
        <v>25221.241670000003</v>
      </c>
      <c r="E195" s="18">
        <f>SUM(E196:E199)</f>
        <v>25221.241669999999</v>
      </c>
      <c r="F195" s="18">
        <f>SUM(F196:F199)</f>
        <v>23877.921249999999</v>
      </c>
      <c r="G195" s="26">
        <f>F195/D195</f>
        <v>0.9467385294674906</v>
      </c>
      <c r="H195" s="240" t="s">
        <v>175</v>
      </c>
      <c r="I195" s="21" t="s">
        <v>188</v>
      </c>
      <c r="J195" s="140">
        <f>SUM(J196:J198)</f>
        <v>2</v>
      </c>
      <c r="K195" s="271" t="s">
        <v>157</v>
      </c>
      <c r="L195" s="283"/>
      <c r="M195" s="271"/>
      <c r="N195" s="46"/>
      <c r="O195" s="41"/>
    </row>
    <row r="196" spans="1:15" x14ac:dyDescent="0.25">
      <c r="A196" s="235"/>
      <c r="B196" s="238"/>
      <c r="C196" s="12" t="s">
        <v>145</v>
      </c>
      <c r="D196" s="18">
        <f>D201+D206</f>
        <v>25221.241670000003</v>
      </c>
      <c r="E196" s="18">
        <f t="shared" ref="E196:F199" si="21">E201+E206</f>
        <v>25221.241669999999</v>
      </c>
      <c r="F196" s="18">
        <f t="shared" si="21"/>
        <v>23877.921249999999</v>
      </c>
      <c r="G196" s="26">
        <f>F196/D196</f>
        <v>0.9467385294674906</v>
      </c>
      <c r="H196" s="240"/>
      <c r="I196" s="21" t="s">
        <v>146</v>
      </c>
      <c r="J196" s="140">
        <f>COUNTIF($J$200:$J$209,"да")</f>
        <v>2</v>
      </c>
      <c r="K196" s="271"/>
      <c r="L196" s="283"/>
      <c r="M196" s="271"/>
      <c r="N196" s="46"/>
      <c r="O196" s="41"/>
    </row>
    <row r="197" spans="1:15" x14ac:dyDescent="0.25">
      <c r="A197" s="235"/>
      <c r="B197" s="238"/>
      <c r="C197" s="12" t="s">
        <v>147</v>
      </c>
      <c r="D197" s="18">
        <f>D202+D207</f>
        <v>0</v>
      </c>
      <c r="E197" s="18">
        <f t="shared" si="21"/>
        <v>0</v>
      </c>
      <c r="F197" s="18">
        <f t="shared" si="21"/>
        <v>0</v>
      </c>
      <c r="G197" s="26">
        <v>0</v>
      </c>
      <c r="H197" s="240"/>
      <c r="I197" s="21" t="s">
        <v>148</v>
      </c>
      <c r="J197" s="140">
        <f>COUNTIF($J$200:$J$209,"частично")</f>
        <v>0</v>
      </c>
      <c r="K197" s="271"/>
      <c r="L197" s="283"/>
      <c r="M197" s="271"/>
      <c r="N197" s="46"/>
      <c r="O197" s="41"/>
    </row>
    <row r="198" spans="1:15" x14ac:dyDescent="0.25">
      <c r="A198" s="235"/>
      <c r="B198" s="238"/>
      <c r="C198" s="12" t="s">
        <v>149</v>
      </c>
      <c r="D198" s="18">
        <f>D203+D208</f>
        <v>0</v>
      </c>
      <c r="E198" s="18">
        <f t="shared" si="21"/>
        <v>0</v>
      </c>
      <c r="F198" s="18">
        <f t="shared" si="21"/>
        <v>0</v>
      </c>
      <c r="G198" s="26">
        <v>0</v>
      </c>
      <c r="H198" s="240"/>
      <c r="I198" s="21" t="s">
        <v>150</v>
      </c>
      <c r="J198" s="140">
        <f>COUNTIF($J$200:$J$209,"нет")</f>
        <v>0</v>
      </c>
      <c r="K198" s="271"/>
      <c r="L198" s="283"/>
      <c r="M198" s="271"/>
      <c r="N198" s="46"/>
      <c r="O198" s="41"/>
    </row>
    <row r="199" spans="1:15" x14ac:dyDescent="0.25">
      <c r="A199" s="236"/>
      <c r="B199" s="239"/>
      <c r="C199" s="12" t="s">
        <v>151</v>
      </c>
      <c r="D199" s="18">
        <f>D204+D209</f>
        <v>0</v>
      </c>
      <c r="E199" s="18">
        <f t="shared" si="21"/>
        <v>0</v>
      </c>
      <c r="F199" s="18">
        <f t="shared" si="21"/>
        <v>0</v>
      </c>
      <c r="G199" s="26">
        <v>0</v>
      </c>
      <c r="H199" s="240"/>
      <c r="I199" s="21" t="s">
        <v>152</v>
      </c>
      <c r="J199" s="8">
        <f>(J196+0.5*J197)/J195</f>
        <v>1</v>
      </c>
      <c r="K199" s="271"/>
      <c r="L199" s="283"/>
      <c r="M199" s="271"/>
      <c r="N199" s="46"/>
      <c r="O199" s="41"/>
    </row>
    <row r="200" spans="1:15" x14ac:dyDescent="0.25">
      <c r="A200" s="194" t="s">
        <v>59</v>
      </c>
      <c r="B200" s="212" t="s">
        <v>60</v>
      </c>
      <c r="C200" s="10" t="s">
        <v>144</v>
      </c>
      <c r="D200" s="34">
        <f>SUM(D201:D204)</f>
        <v>25071.241670000003</v>
      </c>
      <c r="E200" s="34">
        <f>SUM(E201:E204)</f>
        <v>25071.241669999999</v>
      </c>
      <c r="F200" s="34">
        <f>SUM(F201:F204)</f>
        <v>23727.921249999999</v>
      </c>
      <c r="G200" s="36">
        <f>F200/D200</f>
        <v>0.94641986872124462</v>
      </c>
      <c r="H200" s="315" t="s">
        <v>160</v>
      </c>
      <c r="I200" s="320" t="s">
        <v>793</v>
      </c>
      <c r="J200" s="216" t="s">
        <v>661</v>
      </c>
      <c r="K200" s="193" t="s">
        <v>157</v>
      </c>
      <c r="L200" s="203" t="s">
        <v>795</v>
      </c>
      <c r="M200" s="193">
        <v>809</v>
      </c>
      <c r="N200" s="46">
        <v>3120400050</v>
      </c>
      <c r="O200" s="41"/>
    </row>
    <row r="201" spans="1:15" x14ac:dyDescent="0.25">
      <c r="A201" s="195"/>
      <c r="B201" s="213"/>
      <c r="C201" s="147" t="s">
        <v>145</v>
      </c>
      <c r="D201" s="33">
        <v>25071.241670000003</v>
      </c>
      <c r="E201" s="35">
        <v>25071.241669999999</v>
      </c>
      <c r="F201" s="35">
        <v>23727.921249999999</v>
      </c>
      <c r="G201" s="37">
        <f>F201/D201</f>
        <v>0.94641986872124462</v>
      </c>
      <c r="H201" s="315"/>
      <c r="I201" s="320"/>
      <c r="J201" s="216"/>
      <c r="K201" s="193"/>
      <c r="L201" s="323"/>
      <c r="M201" s="193"/>
      <c r="N201" s="46"/>
      <c r="O201" s="41"/>
    </row>
    <row r="202" spans="1:15" x14ac:dyDescent="0.25">
      <c r="A202" s="195"/>
      <c r="B202" s="213"/>
      <c r="C202" s="147" t="s">
        <v>147</v>
      </c>
      <c r="D202" s="33">
        <v>0</v>
      </c>
      <c r="E202" s="33">
        <v>0</v>
      </c>
      <c r="F202" s="33">
        <v>0</v>
      </c>
      <c r="G202" s="37">
        <v>0</v>
      </c>
      <c r="H202" s="315"/>
      <c r="I202" s="320"/>
      <c r="J202" s="216"/>
      <c r="K202" s="193"/>
      <c r="L202" s="323"/>
      <c r="M202" s="193"/>
      <c r="N202" s="46"/>
      <c r="O202" s="41"/>
    </row>
    <row r="203" spans="1:15" x14ac:dyDescent="0.25">
      <c r="A203" s="195"/>
      <c r="B203" s="213"/>
      <c r="C203" s="147" t="s">
        <v>149</v>
      </c>
      <c r="D203" s="33">
        <v>0</v>
      </c>
      <c r="E203" s="33">
        <v>0</v>
      </c>
      <c r="F203" s="33">
        <v>0</v>
      </c>
      <c r="G203" s="37">
        <v>0</v>
      </c>
      <c r="H203" s="315"/>
      <c r="I203" s="320"/>
      <c r="J203" s="216"/>
      <c r="K203" s="193"/>
      <c r="L203" s="323"/>
      <c r="M203" s="193"/>
      <c r="N203" s="46"/>
      <c r="O203" s="41"/>
    </row>
    <row r="204" spans="1:15" x14ac:dyDescent="0.25">
      <c r="A204" s="196"/>
      <c r="B204" s="214"/>
      <c r="C204" s="147" t="s">
        <v>151</v>
      </c>
      <c r="D204" s="33">
        <v>0</v>
      </c>
      <c r="E204" s="33">
        <v>0</v>
      </c>
      <c r="F204" s="33">
        <v>0</v>
      </c>
      <c r="G204" s="37">
        <v>0</v>
      </c>
      <c r="H204" s="315"/>
      <c r="I204" s="320"/>
      <c r="J204" s="216"/>
      <c r="K204" s="193"/>
      <c r="L204" s="323"/>
      <c r="M204" s="193"/>
      <c r="N204" s="46"/>
      <c r="O204" s="41"/>
    </row>
    <row r="205" spans="1:15" x14ac:dyDescent="0.25">
      <c r="A205" s="194" t="s">
        <v>61</v>
      </c>
      <c r="B205" s="212" t="s">
        <v>62</v>
      </c>
      <c r="C205" s="10" t="s">
        <v>144</v>
      </c>
      <c r="D205" s="34">
        <f>SUM(D206:D209)</f>
        <v>150</v>
      </c>
      <c r="E205" s="34">
        <f>SUM(E206:E209)</f>
        <v>150</v>
      </c>
      <c r="F205" s="34">
        <f>SUM(F206:F209)</f>
        <v>150</v>
      </c>
      <c r="G205" s="36">
        <f>F205/D205</f>
        <v>1</v>
      </c>
      <c r="H205" s="315" t="s">
        <v>161</v>
      </c>
      <c r="I205" s="315" t="s">
        <v>794</v>
      </c>
      <c r="J205" s="324" t="s">
        <v>661</v>
      </c>
      <c r="K205" s="193" t="s">
        <v>157</v>
      </c>
      <c r="L205" s="325" t="s">
        <v>182</v>
      </c>
      <c r="M205" s="193">
        <v>809</v>
      </c>
      <c r="N205" s="46">
        <v>3120413060</v>
      </c>
      <c r="O205" s="41"/>
    </row>
    <row r="206" spans="1:15" x14ac:dyDescent="0.25">
      <c r="A206" s="195"/>
      <c r="B206" s="213"/>
      <c r="C206" s="147" t="s">
        <v>145</v>
      </c>
      <c r="D206" s="33">
        <v>150</v>
      </c>
      <c r="E206" s="33">
        <v>150</v>
      </c>
      <c r="F206" s="33">
        <v>150</v>
      </c>
      <c r="G206" s="37">
        <f>F206/D206</f>
        <v>1</v>
      </c>
      <c r="H206" s="315"/>
      <c r="I206" s="315"/>
      <c r="J206" s="324"/>
      <c r="K206" s="193"/>
      <c r="L206" s="325"/>
      <c r="M206" s="193"/>
      <c r="N206" s="46"/>
      <c r="O206" s="41"/>
    </row>
    <row r="207" spans="1:15" x14ac:dyDescent="0.25">
      <c r="A207" s="195"/>
      <c r="B207" s="213"/>
      <c r="C207" s="147" t="s">
        <v>147</v>
      </c>
      <c r="D207" s="33">
        <v>0</v>
      </c>
      <c r="E207" s="33">
        <v>0</v>
      </c>
      <c r="F207" s="33">
        <v>0</v>
      </c>
      <c r="G207" s="37">
        <v>0</v>
      </c>
      <c r="H207" s="315"/>
      <c r="I207" s="315"/>
      <c r="J207" s="324"/>
      <c r="K207" s="193"/>
      <c r="L207" s="325"/>
      <c r="M207" s="193"/>
      <c r="N207" s="46"/>
      <c r="O207" s="41"/>
    </row>
    <row r="208" spans="1:15" x14ac:dyDescent="0.25">
      <c r="A208" s="195"/>
      <c r="B208" s="213"/>
      <c r="C208" s="147" t="s">
        <v>149</v>
      </c>
      <c r="D208" s="33">
        <v>0</v>
      </c>
      <c r="E208" s="33">
        <v>0</v>
      </c>
      <c r="F208" s="33">
        <v>0</v>
      </c>
      <c r="G208" s="37">
        <v>0</v>
      </c>
      <c r="H208" s="315"/>
      <c r="I208" s="315"/>
      <c r="J208" s="324"/>
      <c r="K208" s="193"/>
      <c r="L208" s="325"/>
      <c r="M208" s="193"/>
      <c r="N208" s="46"/>
      <c r="O208" s="41"/>
    </row>
    <row r="209" spans="1:15" x14ac:dyDescent="0.25">
      <c r="A209" s="196"/>
      <c r="B209" s="214"/>
      <c r="C209" s="147" t="s">
        <v>151</v>
      </c>
      <c r="D209" s="33">
        <v>0</v>
      </c>
      <c r="E209" s="33">
        <v>0</v>
      </c>
      <c r="F209" s="33">
        <v>0</v>
      </c>
      <c r="G209" s="37">
        <v>0</v>
      </c>
      <c r="H209" s="315"/>
      <c r="I209" s="315"/>
      <c r="J209" s="324"/>
      <c r="K209" s="193"/>
      <c r="L209" s="325"/>
      <c r="M209" s="193"/>
      <c r="N209" s="46"/>
      <c r="O209" s="41"/>
    </row>
    <row r="210" spans="1:15" x14ac:dyDescent="0.25">
      <c r="A210" s="284" t="s">
        <v>63</v>
      </c>
      <c r="B210" s="287" t="s">
        <v>64</v>
      </c>
      <c r="C210" s="135" t="s">
        <v>144</v>
      </c>
      <c r="D210" s="19">
        <f>SUM(D211:D214)</f>
        <v>14018.29788</v>
      </c>
      <c r="E210" s="19">
        <f>SUM(E211:E214)</f>
        <v>14018.29788</v>
      </c>
      <c r="F210" s="19">
        <f>SUM(F211:F214)</f>
        <v>14018.29788</v>
      </c>
      <c r="G210" s="29">
        <f>F210/D210</f>
        <v>1</v>
      </c>
      <c r="H210" s="290" t="s">
        <v>174</v>
      </c>
      <c r="I210" s="144" t="s">
        <v>188</v>
      </c>
      <c r="J210" s="136">
        <f>SUM(J211:J213)</f>
        <v>2</v>
      </c>
      <c r="K210" s="291" t="s">
        <v>185</v>
      </c>
      <c r="L210" s="292"/>
      <c r="M210" s="291"/>
      <c r="N210" s="46"/>
      <c r="O210" s="41"/>
    </row>
    <row r="211" spans="1:15" x14ac:dyDescent="0.25">
      <c r="A211" s="285"/>
      <c r="B211" s="288"/>
      <c r="C211" s="135" t="s">
        <v>145</v>
      </c>
      <c r="D211" s="19">
        <f>D216+D221</f>
        <v>841.09788000000003</v>
      </c>
      <c r="E211" s="19">
        <f t="shared" ref="E211:F214" si="22">E216+E221</f>
        <v>841.09788000000003</v>
      </c>
      <c r="F211" s="19">
        <f t="shared" si="22"/>
        <v>841.09788000000003</v>
      </c>
      <c r="G211" s="29">
        <f>F211/D211</f>
        <v>1</v>
      </c>
      <c r="H211" s="290"/>
      <c r="I211" s="144" t="s">
        <v>146</v>
      </c>
      <c r="J211" s="136">
        <f>COUNTIF($J$215:$J$224,"да")</f>
        <v>2</v>
      </c>
      <c r="K211" s="291"/>
      <c r="L211" s="292"/>
      <c r="M211" s="291"/>
      <c r="N211" s="46"/>
      <c r="O211" s="41"/>
    </row>
    <row r="212" spans="1:15" x14ac:dyDescent="0.25">
      <c r="A212" s="285"/>
      <c r="B212" s="288"/>
      <c r="C212" s="135" t="s">
        <v>147</v>
      </c>
      <c r="D212" s="19">
        <f>D217+D222</f>
        <v>13177.2</v>
      </c>
      <c r="E212" s="19">
        <f t="shared" si="22"/>
        <v>13177.2</v>
      </c>
      <c r="F212" s="19">
        <f t="shared" si="22"/>
        <v>13177.2</v>
      </c>
      <c r="G212" s="29">
        <f>F212/D212</f>
        <v>1</v>
      </c>
      <c r="H212" s="290"/>
      <c r="I212" s="144" t="s">
        <v>148</v>
      </c>
      <c r="J212" s="136">
        <f>COUNTIF($J$215:$J$224,"частично")</f>
        <v>0</v>
      </c>
      <c r="K212" s="291"/>
      <c r="L212" s="292"/>
      <c r="M212" s="291"/>
      <c r="N212" s="46"/>
      <c r="O212" s="41"/>
    </row>
    <row r="213" spans="1:15" x14ac:dyDescent="0.25">
      <c r="A213" s="285"/>
      <c r="B213" s="288"/>
      <c r="C213" s="135" t="s">
        <v>149</v>
      </c>
      <c r="D213" s="19">
        <f>D218+D223</f>
        <v>0</v>
      </c>
      <c r="E213" s="19">
        <f t="shared" si="22"/>
        <v>0</v>
      </c>
      <c r="F213" s="19">
        <f t="shared" si="22"/>
        <v>0</v>
      </c>
      <c r="G213" s="29">
        <v>0</v>
      </c>
      <c r="H213" s="290"/>
      <c r="I213" s="144" t="s">
        <v>150</v>
      </c>
      <c r="J213" s="136">
        <f>COUNTIF($J$215:$J$224,"нет")</f>
        <v>0</v>
      </c>
      <c r="K213" s="291"/>
      <c r="L213" s="292"/>
      <c r="M213" s="291"/>
      <c r="N213" s="46"/>
      <c r="O213" s="41"/>
    </row>
    <row r="214" spans="1:15" x14ac:dyDescent="0.25">
      <c r="A214" s="286"/>
      <c r="B214" s="289"/>
      <c r="C214" s="135" t="s">
        <v>151</v>
      </c>
      <c r="D214" s="19">
        <f>D219+D224</f>
        <v>0</v>
      </c>
      <c r="E214" s="19">
        <f t="shared" si="22"/>
        <v>0</v>
      </c>
      <c r="F214" s="19">
        <f t="shared" si="22"/>
        <v>0</v>
      </c>
      <c r="G214" s="29">
        <v>0</v>
      </c>
      <c r="H214" s="290"/>
      <c r="I214" s="144" t="s">
        <v>152</v>
      </c>
      <c r="J214" s="9">
        <f>(J211+0.5*J212)/J210</f>
        <v>1</v>
      </c>
      <c r="K214" s="291"/>
      <c r="L214" s="292"/>
      <c r="M214" s="291"/>
      <c r="N214" s="46"/>
      <c r="O214" s="41"/>
    </row>
    <row r="215" spans="1:15" x14ac:dyDescent="0.25">
      <c r="A215" s="194" t="s">
        <v>65</v>
      </c>
      <c r="B215" s="212" t="s">
        <v>66</v>
      </c>
      <c r="C215" s="10" t="s">
        <v>144</v>
      </c>
      <c r="D215" s="15">
        <f>SUM(D216:D219)</f>
        <v>11415.851069999999</v>
      </c>
      <c r="E215" s="15">
        <f>SUM(E216:E219)</f>
        <v>11415.851069999999</v>
      </c>
      <c r="F215" s="15">
        <f>SUM(F216:F219)</f>
        <v>11415.851069999999</v>
      </c>
      <c r="G215" s="23">
        <f>F215/D215</f>
        <v>1</v>
      </c>
      <c r="H215" s="304" t="s">
        <v>566</v>
      </c>
      <c r="I215" s="305" t="s">
        <v>796</v>
      </c>
      <c r="J215" s="203" t="s">
        <v>661</v>
      </c>
      <c r="K215" s="193" t="s">
        <v>185</v>
      </c>
      <c r="L215" s="203" t="s">
        <v>182</v>
      </c>
      <c r="M215" s="193">
        <v>809</v>
      </c>
      <c r="N215" s="46" t="s">
        <v>196</v>
      </c>
      <c r="O215" s="41"/>
    </row>
    <row r="216" spans="1:15" x14ac:dyDescent="0.25">
      <c r="A216" s="195"/>
      <c r="B216" s="213"/>
      <c r="C216" s="134" t="s">
        <v>145</v>
      </c>
      <c r="D216" s="33">
        <v>684.95106999999996</v>
      </c>
      <c r="E216" s="33">
        <v>684.95106999999996</v>
      </c>
      <c r="F216" s="33">
        <v>684.95106999999996</v>
      </c>
      <c r="G216" s="5">
        <f>F216/D216</f>
        <v>1</v>
      </c>
      <c r="H216" s="304"/>
      <c r="I216" s="305"/>
      <c r="J216" s="203"/>
      <c r="K216" s="193"/>
      <c r="L216" s="203"/>
      <c r="M216" s="193"/>
      <c r="N216" s="46"/>
      <c r="O216" s="41"/>
    </row>
    <row r="217" spans="1:15" x14ac:dyDescent="0.25">
      <c r="A217" s="195"/>
      <c r="B217" s="213"/>
      <c r="C217" s="134" t="s">
        <v>147</v>
      </c>
      <c r="D217" s="33">
        <v>10730.9</v>
      </c>
      <c r="E217" s="33">
        <v>10730.9</v>
      </c>
      <c r="F217" s="33">
        <v>10730.9</v>
      </c>
      <c r="G217" s="5">
        <f>F217/D217</f>
        <v>1</v>
      </c>
      <c r="H217" s="304"/>
      <c r="I217" s="305"/>
      <c r="J217" s="203"/>
      <c r="K217" s="193"/>
      <c r="L217" s="203"/>
      <c r="M217" s="193"/>
      <c r="N217" s="46"/>
      <c r="O217" s="41"/>
    </row>
    <row r="218" spans="1:15" x14ac:dyDescent="0.25">
      <c r="A218" s="195"/>
      <c r="B218" s="213"/>
      <c r="C218" s="134" t="s">
        <v>149</v>
      </c>
      <c r="D218" s="33">
        <v>0</v>
      </c>
      <c r="E218" s="33">
        <v>0</v>
      </c>
      <c r="F218" s="33">
        <v>0</v>
      </c>
      <c r="G218" s="1">
        <v>0</v>
      </c>
      <c r="H218" s="304"/>
      <c r="I218" s="305"/>
      <c r="J218" s="203"/>
      <c r="K218" s="193"/>
      <c r="L218" s="203"/>
      <c r="M218" s="193"/>
      <c r="N218" s="46"/>
      <c r="O218" s="41"/>
    </row>
    <row r="219" spans="1:15" x14ac:dyDescent="0.25">
      <c r="A219" s="196"/>
      <c r="B219" s="214"/>
      <c r="C219" s="134" t="s">
        <v>151</v>
      </c>
      <c r="D219" s="33">
        <v>0</v>
      </c>
      <c r="E219" s="33">
        <v>0</v>
      </c>
      <c r="F219" s="33">
        <v>0</v>
      </c>
      <c r="G219" s="1">
        <v>0</v>
      </c>
      <c r="H219" s="304"/>
      <c r="I219" s="305"/>
      <c r="J219" s="203"/>
      <c r="K219" s="193"/>
      <c r="L219" s="203"/>
      <c r="M219" s="193"/>
      <c r="N219" s="46"/>
      <c r="O219" s="41"/>
    </row>
    <row r="220" spans="1:15" x14ac:dyDescent="0.25">
      <c r="A220" s="194" t="s">
        <v>67</v>
      </c>
      <c r="B220" s="212" t="s">
        <v>68</v>
      </c>
      <c r="C220" s="10" t="s">
        <v>144</v>
      </c>
      <c r="D220" s="34">
        <f>SUM(D221:D224)</f>
        <v>2602.4468100000004</v>
      </c>
      <c r="E220" s="34">
        <f>SUM(E221:E224)</f>
        <v>2602.4468100000004</v>
      </c>
      <c r="F220" s="34">
        <f>SUM(F221:F224)</f>
        <v>2602.4468100000004</v>
      </c>
      <c r="G220" s="23">
        <f>F220/D220</f>
        <v>1</v>
      </c>
      <c r="H220" s="304" t="s">
        <v>567</v>
      </c>
      <c r="I220" s="315" t="s">
        <v>797</v>
      </c>
      <c r="J220" s="216" t="s">
        <v>661</v>
      </c>
      <c r="K220" s="193" t="s">
        <v>185</v>
      </c>
      <c r="L220" s="203" t="s">
        <v>182</v>
      </c>
      <c r="M220" s="193">
        <v>809</v>
      </c>
      <c r="N220" s="46" t="s">
        <v>197</v>
      </c>
      <c r="O220" s="41"/>
    </row>
    <row r="221" spans="1:15" x14ac:dyDescent="0.25">
      <c r="A221" s="195"/>
      <c r="B221" s="213"/>
      <c r="C221" s="134" t="s">
        <v>145</v>
      </c>
      <c r="D221" s="33">
        <v>156.14681000000007</v>
      </c>
      <c r="E221" s="33">
        <v>156.14681000000007</v>
      </c>
      <c r="F221" s="33">
        <v>156.14681000000007</v>
      </c>
      <c r="G221" s="5">
        <f>F221/D221</f>
        <v>1</v>
      </c>
      <c r="H221" s="304"/>
      <c r="I221" s="315"/>
      <c r="J221" s="216"/>
      <c r="K221" s="193"/>
      <c r="L221" s="203"/>
      <c r="M221" s="193"/>
      <c r="N221" s="46"/>
      <c r="O221" s="41"/>
    </row>
    <row r="222" spans="1:15" x14ac:dyDescent="0.25">
      <c r="A222" s="195"/>
      <c r="B222" s="213"/>
      <c r="C222" s="134" t="s">
        <v>147</v>
      </c>
      <c r="D222" s="33">
        <v>2446.3000000000002</v>
      </c>
      <c r="E222" s="33">
        <v>2446.3000000000002</v>
      </c>
      <c r="F222" s="33">
        <v>2446.3000000000002</v>
      </c>
      <c r="G222" s="5">
        <f>F222/D222</f>
        <v>1</v>
      </c>
      <c r="H222" s="304"/>
      <c r="I222" s="315"/>
      <c r="J222" s="216"/>
      <c r="K222" s="193"/>
      <c r="L222" s="203"/>
      <c r="M222" s="193"/>
      <c r="N222" s="46"/>
      <c r="O222" s="41"/>
    </row>
    <row r="223" spans="1:15" x14ac:dyDescent="0.25">
      <c r="A223" s="195"/>
      <c r="B223" s="213"/>
      <c r="C223" s="134" t="s">
        <v>149</v>
      </c>
      <c r="D223" s="13">
        <v>0</v>
      </c>
      <c r="E223" s="33">
        <v>0</v>
      </c>
      <c r="F223" s="33">
        <v>0</v>
      </c>
      <c r="G223" s="1">
        <v>0</v>
      </c>
      <c r="H223" s="304"/>
      <c r="I223" s="315"/>
      <c r="J223" s="216"/>
      <c r="K223" s="193"/>
      <c r="L223" s="203"/>
      <c r="M223" s="193"/>
      <c r="N223" s="46"/>
      <c r="O223" s="41"/>
    </row>
    <row r="224" spans="1:15" x14ac:dyDescent="0.25">
      <c r="A224" s="196"/>
      <c r="B224" s="214"/>
      <c r="C224" s="134" t="s">
        <v>151</v>
      </c>
      <c r="D224" s="13">
        <v>0</v>
      </c>
      <c r="E224" s="13">
        <v>0</v>
      </c>
      <c r="F224" s="13">
        <v>0</v>
      </c>
      <c r="G224" s="1">
        <v>0</v>
      </c>
      <c r="H224" s="304"/>
      <c r="I224" s="315"/>
      <c r="J224" s="216"/>
      <c r="K224" s="193"/>
      <c r="L224" s="203"/>
      <c r="M224" s="193"/>
      <c r="N224" s="46"/>
      <c r="O224" s="41"/>
    </row>
    <row r="225" spans="1:15" x14ac:dyDescent="0.25">
      <c r="A225" s="284" t="s">
        <v>69</v>
      </c>
      <c r="B225" s="287" t="s">
        <v>70</v>
      </c>
      <c r="C225" s="135" t="s">
        <v>144</v>
      </c>
      <c r="D225" s="19">
        <f>SUM(D226:D229)</f>
        <v>55208.079630000007</v>
      </c>
      <c r="E225" s="19">
        <f>SUM(E226:E229)</f>
        <v>55208.079630000007</v>
      </c>
      <c r="F225" s="19">
        <f>SUM(F226:F229)</f>
        <v>54161.06568</v>
      </c>
      <c r="G225" s="29">
        <f>F225/D225</f>
        <v>0.98103513186807056</v>
      </c>
      <c r="H225" s="326" t="s">
        <v>568</v>
      </c>
      <c r="I225" s="144" t="s">
        <v>188</v>
      </c>
      <c r="J225" s="136">
        <f>SUM(J226:J228)</f>
        <v>4</v>
      </c>
      <c r="K225" s="291" t="s">
        <v>186</v>
      </c>
      <c r="L225" s="292"/>
      <c r="M225" s="291"/>
      <c r="N225" s="46"/>
      <c r="O225" s="41"/>
    </row>
    <row r="226" spans="1:15" x14ac:dyDescent="0.25">
      <c r="A226" s="285"/>
      <c r="B226" s="288"/>
      <c r="C226" s="135" t="s">
        <v>145</v>
      </c>
      <c r="D226" s="19">
        <f>D231+D236+D241+D246</f>
        <v>38753.879630000003</v>
      </c>
      <c r="E226" s="19">
        <f t="shared" ref="E226:F229" si="23">E231+E236+E241+E246</f>
        <v>38753.879630000003</v>
      </c>
      <c r="F226" s="19">
        <f t="shared" si="23"/>
        <v>37706.865680000003</v>
      </c>
      <c r="G226" s="29">
        <f>F226/D226</f>
        <v>0.97298299009037825</v>
      </c>
      <c r="H226" s="326"/>
      <c r="I226" s="144" t="s">
        <v>146</v>
      </c>
      <c r="J226" s="136">
        <f>COUNTIF($J$230:$J$249,"да")</f>
        <v>4</v>
      </c>
      <c r="K226" s="291"/>
      <c r="L226" s="292"/>
      <c r="M226" s="291"/>
      <c r="N226" s="46"/>
      <c r="O226" s="41"/>
    </row>
    <row r="227" spans="1:15" x14ac:dyDescent="0.25">
      <c r="A227" s="285"/>
      <c r="B227" s="288"/>
      <c r="C227" s="135" t="s">
        <v>147</v>
      </c>
      <c r="D227" s="19">
        <f>D232+D237+D242+D247</f>
        <v>16454.2</v>
      </c>
      <c r="E227" s="19">
        <f t="shared" si="23"/>
        <v>16454.2</v>
      </c>
      <c r="F227" s="19">
        <f t="shared" si="23"/>
        <v>16454.2</v>
      </c>
      <c r="G227" s="29">
        <f>F227/D227</f>
        <v>1</v>
      </c>
      <c r="H227" s="326"/>
      <c r="I227" s="144" t="s">
        <v>148</v>
      </c>
      <c r="J227" s="136">
        <f>COUNTIF($J$230:$J$249,"частично")</f>
        <v>0</v>
      </c>
      <c r="K227" s="291"/>
      <c r="L227" s="292"/>
      <c r="M227" s="291"/>
      <c r="N227" s="46"/>
      <c r="O227" s="41"/>
    </row>
    <row r="228" spans="1:15" x14ac:dyDescent="0.25">
      <c r="A228" s="285"/>
      <c r="B228" s="288"/>
      <c r="C228" s="135" t="s">
        <v>149</v>
      </c>
      <c r="D228" s="19">
        <f>D233+D238+D243+D248</f>
        <v>0</v>
      </c>
      <c r="E228" s="19">
        <f t="shared" si="23"/>
        <v>0</v>
      </c>
      <c r="F228" s="19">
        <f t="shared" si="23"/>
        <v>0</v>
      </c>
      <c r="G228" s="44">
        <v>0</v>
      </c>
      <c r="H228" s="326"/>
      <c r="I228" s="144" t="s">
        <v>150</v>
      </c>
      <c r="J228" s="136">
        <f>COUNTIF($J$230:$J$249,"нет")</f>
        <v>0</v>
      </c>
      <c r="K228" s="291"/>
      <c r="L228" s="292"/>
      <c r="M228" s="291"/>
      <c r="N228" s="46"/>
      <c r="O228" s="41"/>
    </row>
    <row r="229" spans="1:15" x14ac:dyDescent="0.25">
      <c r="A229" s="286"/>
      <c r="B229" s="289"/>
      <c r="C229" s="135" t="s">
        <v>151</v>
      </c>
      <c r="D229" s="19">
        <f>D234+D239+D244+D249</f>
        <v>0</v>
      </c>
      <c r="E229" s="19">
        <f t="shared" si="23"/>
        <v>0</v>
      </c>
      <c r="F229" s="19">
        <f t="shared" si="23"/>
        <v>0</v>
      </c>
      <c r="G229" s="44">
        <v>0</v>
      </c>
      <c r="H229" s="326"/>
      <c r="I229" s="144" t="s">
        <v>152</v>
      </c>
      <c r="J229" s="9">
        <f>(J226+0.5*J227)/J225</f>
        <v>1</v>
      </c>
      <c r="K229" s="291"/>
      <c r="L229" s="292"/>
      <c r="M229" s="291"/>
      <c r="N229" s="46"/>
      <c r="O229" s="41"/>
    </row>
    <row r="230" spans="1:15" x14ac:dyDescent="0.25">
      <c r="A230" s="194" t="s">
        <v>71</v>
      </c>
      <c r="B230" s="212" t="s">
        <v>72</v>
      </c>
      <c r="C230" s="10" t="s">
        <v>144</v>
      </c>
      <c r="D230" s="34">
        <f>SUM(D231:D234)</f>
        <v>9935.8828799999992</v>
      </c>
      <c r="E230" s="34">
        <f>SUM(E231:E234)</f>
        <v>9935.8828799999992</v>
      </c>
      <c r="F230" s="34">
        <f>SUM(F231:F234)</f>
        <v>9503.5624799999987</v>
      </c>
      <c r="G230" s="36">
        <f>F230/D230</f>
        <v>0.95648897987010084</v>
      </c>
      <c r="H230" s="315" t="s">
        <v>162</v>
      </c>
      <c r="I230" s="315" t="s">
        <v>800</v>
      </c>
      <c r="J230" s="203" t="s">
        <v>661</v>
      </c>
      <c r="K230" s="233" t="s">
        <v>185</v>
      </c>
      <c r="L230" s="233" t="s">
        <v>801</v>
      </c>
      <c r="M230" s="193">
        <v>809</v>
      </c>
      <c r="N230" s="46" t="s">
        <v>199</v>
      </c>
      <c r="O230" s="41"/>
    </row>
    <row r="231" spans="1:15" x14ac:dyDescent="0.25">
      <c r="A231" s="195"/>
      <c r="B231" s="213"/>
      <c r="C231" s="134" t="s">
        <v>145</v>
      </c>
      <c r="D231" s="33">
        <v>9935.8828799999992</v>
      </c>
      <c r="E231" s="33">
        <v>9935.8828799999992</v>
      </c>
      <c r="F231" s="33">
        <f>E231-432.3204</f>
        <v>9503.5624799999987</v>
      </c>
      <c r="G231" s="37">
        <f>F231/D231</f>
        <v>0.95648897987010084</v>
      </c>
      <c r="H231" s="315"/>
      <c r="I231" s="315"/>
      <c r="J231" s="203"/>
      <c r="K231" s="233"/>
      <c r="L231" s="233"/>
      <c r="M231" s="193"/>
      <c r="N231" s="46"/>
      <c r="O231" s="41"/>
    </row>
    <row r="232" spans="1:15" x14ac:dyDescent="0.25">
      <c r="A232" s="195"/>
      <c r="B232" s="213"/>
      <c r="C232" s="134" t="s">
        <v>147</v>
      </c>
      <c r="D232" s="33">
        <v>0</v>
      </c>
      <c r="E232" s="33">
        <v>0</v>
      </c>
      <c r="F232" s="33">
        <v>0</v>
      </c>
      <c r="G232" s="37">
        <v>0</v>
      </c>
      <c r="H232" s="315"/>
      <c r="I232" s="315"/>
      <c r="J232" s="203"/>
      <c r="K232" s="233"/>
      <c r="L232" s="233"/>
      <c r="M232" s="193"/>
      <c r="N232" s="46"/>
      <c r="O232" s="41"/>
    </row>
    <row r="233" spans="1:15" x14ac:dyDescent="0.25">
      <c r="A233" s="195"/>
      <c r="B233" s="213"/>
      <c r="C233" s="134" t="s">
        <v>149</v>
      </c>
      <c r="D233" s="33">
        <v>0</v>
      </c>
      <c r="E233" s="33">
        <v>0</v>
      </c>
      <c r="F233" s="33">
        <v>0</v>
      </c>
      <c r="G233" s="37">
        <v>0</v>
      </c>
      <c r="H233" s="315"/>
      <c r="I233" s="315"/>
      <c r="J233" s="203"/>
      <c r="K233" s="233"/>
      <c r="L233" s="233"/>
      <c r="M233" s="193"/>
      <c r="N233" s="46"/>
      <c r="O233" s="41"/>
    </row>
    <row r="234" spans="1:15" x14ac:dyDescent="0.25">
      <c r="A234" s="196"/>
      <c r="B234" s="214"/>
      <c r="C234" s="134" t="s">
        <v>151</v>
      </c>
      <c r="D234" s="33">
        <v>0</v>
      </c>
      <c r="E234" s="33">
        <v>0</v>
      </c>
      <c r="F234" s="33">
        <v>0</v>
      </c>
      <c r="G234" s="37">
        <v>0</v>
      </c>
      <c r="H234" s="315"/>
      <c r="I234" s="315"/>
      <c r="J234" s="203"/>
      <c r="K234" s="233"/>
      <c r="L234" s="233"/>
      <c r="M234" s="193"/>
      <c r="N234" s="46"/>
      <c r="O234" s="41"/>
    </row>
    <row r="235" spans="1:15" x14ac:dyDescent="0.25">
      <c r="A235" s="194" t="s">
        <v>73</v>
      </c>
      <c r="B235" s="212" t="s">
        <v>74</v>
      </c>
      <c r="C235" s="10" t="s">
        <v>144</v>
      </c>
      <c r="D235" s="34">
        <f>SUM(D236:D239)</f>
        <v>9848.5911000000015</v>
      </c>
      <c r="E235" s="34">
        <f>SUM(E236:E239)</f>
        <v>9848.5911000000015</v>
      </c>
      <c r="F235" s="34">
        <f>SUM(F236:F239)</f>
        <v>9233.8975500000015</v>
      </c>
      <c r="G235" s="36">
        <f>F235/D235</f>
        <v>0.93758563597995248</v>
      </c>
      <c r="H235" s="315" t="s">
        <v>569</v>
      </c>
      <c r="I235" s="320" t="s">
        <v>798</v>
      </c>
      <c r="J235" s="203" t="s">
        <v>661</v>
      </c>
      <c r="K235" s="233" t="s">
        <v>185</v>
      </c>
      <c r="L235" s="233" t="s">
        <v>801</v>
      </c>
      <c r="M235" s="193">
        <v>809</v>
      </c>
      <c r="N235" s="46" t="s">
        <v>199</v>
      </c>
      <c r="O235" s="41"/>
    </row>
    <row r="236" spans="1:15" x14ac:dyDescent="0.25">
      <c r="A236" s="195"/>
      <c r="B236" s="213"/>
      <c r="C236" s="134" t="s">
        <v>145</v>
      </c>
      <c r="D236" s="33">
        <v>9848.5911000000015</v>
      </c>
      <c r="E236" s="33">
        <v>9848.5911000000015</v>
      </c>
      <c r="F236" s="33">
        <f>E236-614.69355</f>
        <v>9233.8975500000015</v>
      </c>
      <c r="G236" s="37">
        <f>F236/D236</f>
        <v>0.93758563597995248</v>
      </c>
      <c r="H236" s="315"/>
      <c r="I236" s="320"/>
      <c r="J236" s="203"/>
      <c r="K236" s="233"/>
      <c r="L236" s="233"/>
      <c r="M236" s="193"/>
      <c r="N236" s="46"/>
      <c r="O236" s="41"/>
    </row>
    <row r="237" spans="1:15" x14ac:dyDescent="0.25">
      <c r="A237" s="195"/>
      <c r="B237" s="213"/>
      <c r="C237" s="134" t="s">
        <v>147</v>
      </c>
      <c r="D237" s="33">
        <v>0</v>
      </c>
      <c r="E237" s="33">
        <v>0</v>
      </c>
      <c r="F237" s="33">
        <v>0</v>
      </c>
      <c r="G237" s="37">
        <v>0</v>
      </c>
      <c r="H237" s="315"/>
      <c r="I237" s="320"/>
      <c r="J237" s="203"/>
      <c r="K237" s="233"/>
      <c r="L237" s="233"/>
      <c r="M237" s="193"/>
      <c r="N237" s="46"/>
      <c r="O237" s="41"/>
    </row>
    <row r="238" spans="1:15" x14ac:dyDescent="0.25">
      <c r="A238" s="195"/>
      <c r="B238" s="213"/>
      <c r="C238" s="134" t="s">
        <v>149</v>
      </c>
      <c r="D238" s="33">
        <v>0</v>
      </c>
      <c r="E238" s="33">
        <v>0</v>
      </c>
      <c r="F238" s="33">
        <v>0</v>
      </c>
      <c r="G238" s="38">
        <v>0</v>
      </c>
      <c r="H238" s="315"/>
      <c r="I238" s="320"/>
      <c r="J238" s="203"/>
      <c r="K238" s="233"/>
      <c r="L238" s="233"/>
      <c r="M238" s="193"/>
      <c r="N238" s="46"/>
      <c r="O238" s="41"/>
    </row>
    <row r="239" spans="1:15" x14ac:dyDescent="0.25">
      <c r="A239" s="196"/>
      <c r="B239" s="214"/>
      <c r="C239" s="134" t="s">
        <v>151</v>
      </c>
      <c r="D239" s="33">
        <v>0</v>
      </c>
      <c r="E239" s="33">
        <v>0</v>
      </c>
      <c r="F239" s="33">
        <v>0</v>
      </c>
      <c r="G239" s="38">
        <v>0</v>
      </c>
      <c r="H239" s="315"/>
      <c r="I239" s="320"/>
      <c r="J239" s="203"/>
      <c r="K239" s="233"/>
      <c r="L239" s="233"/>
      <c r="M239" s="193"/>
      <c r="N239" s="46"/>
      <c r="O239" s="41"/>
    </row>
    <row r="240" spans="1:15" x14ac:dyDescent="0.25">
      <c r="A240" s="194" t="s">
        <v>75</v>
      </c>
      <c r="B240" s="212" t="s">
        <v>189</v>
      </c>
      <c r="C240" s="10" t="s">
        <v>144</v>
      </c>
      <c r="D240" s="34">
        <f>SUM(D241:D244)</f>
        <v>5586.7922900000003</v>
      </c>
      <c r="E240" s="34">
        <f>SUM(E241:E244)</f>
        <v>5586.7922900000003</v>
      </c>
      <c r="F240" s="34">
        <f>SUM(F241:F244)</f>
        <v>5586.7922900000003</v>
      </c>
      <c r="G240" s="36">
        <f>F240/D240</f>
        <v>1</v>
      </c>
      <c r="H240" s="315" t="s">
        <v>570</v>
      </c>
      <c r="I240" s="320" t="s">
        <v>799</v>
      </c>
      <c r="J240" s="203" t="s">
        <v>661</v>
      </c>
      <c r="K240" s="233" t="s">
        <v>185</v>
      </c>
      <c r="L240" s="233" t="s">
        <v>182</v>
      </c>
      <c r="M240" s="193">
        <v>809</v>
      </c>
      <c r="N240" s="46" t="s">
        <v>199</v>
      </c>
      <c r="O240" s="41"/>
    </row>
    <row r="241" spans="1:15" x14ac:dyDescent="0.25">
      <c r="A241" s="195"/>
      <c r="B241" s="213"/>
      <c r="C241" s="134" t="s">
        <v>145</v>
      </c>
      <c r="D241" s="33">
        <v>5586.7922900000003</v>
      </c>
      <c r="E241" s="33">
        <v>5586.7922900000003</v>
      </c>
      <c r="F241" s="33">
        <v>5586.7922900000003</v>
      </c>
      <c r="G241" s="37">
        <f>F241/D241</f>
        <v>1</v>
      </c>
      <c r="H241" s="315"/>
      <c r="I241" s="320"/>
      <c r="J241" s="203"/>
      <c r="K241" s="233"/>
      <c r="L241" s="233"/>
      <c r="M241" s="193"/>
      <c r="N241" s="46"/>
      <c r="O241" s="41"/>
    </row>
    <row r="242" spans="1:15" x14ac:dyDescent="0.25">
      <c r="A242" s="195"/>
      <c r="B242" s="213"/>
      <c r="C242" s="134" t="s">
        <v>147</v>
      </c>
      <c r="D242" s="33">
        <v>0</v>
      </c>
      <c r="E242" s="33">
        <v>0</v>
      </c>
      <c r="F242" s="33">
        <v>0</v>
      </c>
      <c r="G242" s="37">
        <v>0</v>
      </c>
      <c r="H242" s="315"/>
      <c r="I242" s="320"/>
      <c r="J242" s="203"/>
      <c r="K242" s="233"/>
      <c r="L242" s="233"/>
      <c r="M242" s="193"/>
      <c r="N242" s="46"/>
      <c r="O242" s="41"/>
    </row>
    <row r="243" spans="1:15" x14ac:dyDescent="0.25">
      <c r="A243" s="195"/>
      <c r="B243" s="213"/>
      <c r="C243" s="134" t="s">
        <v>149</v>
      </c>
      <c r="D243" s="33">
        <v>0</v>
      </c>
      <c r="E243" s="33">
        <v>0</v>
      </c>
      <c r="F243" s="33">
        <v>0</v>
      </c>
      <c r="G243" s="37">
        <v>0</v>
      </c>
      <c r="H243" s="315"/>
      <c r="I243" s="320"/>
      <c r="J243" s="203"/>
      <c r="K243" s="233"/>
      <c r="L243" s="233"/>
      <c r="M243" s="193"/>
      <c r="N243" s="46"/>
      <c r="O243" s="41"/>
    </row>
    <row r="244" spans="1:15" x14ac:dyDescent="0.25">
      <c r="A244" s="196"/>
      <c r="B244" s="214"/>
      <c r="C244" s="134" t="s">
        <v>151</v>
      </c>
      <c r="D244" s="33">
        <v>0</v>
      </c>
      <c r="E244" s="33">
        <v>0</v>
      </c>
      <c r="F244" s="33">
        <v>0</v>
      </c>
      <c r="G244" s="37">
        <v>0</v>
      </c>
      <c r="H244" s="315"/>
      <c r="I244" s="320"/>
      <c r="J244" s="203"/>
      <c r="K244" s="233"/>
      <c r="L244" s="233"/>
      <c r="M244" s="193"/>
      <c r="N244" s="46"/>
      <c r="O244" s="41"/>
    </row>
    <row r="245" spans="1:15" x14ac:dyDescent="0.25">
      <c r="A245" s="194" t="s">
        <v>76</v>
      </c>
      <c r="B245" s="217" t="s">
        <v>77</v>
      </c>
      <c r="C245" s="10" t="s">
        <v>144</v>
      </c>
      <c r="D245" s="34">
        <f>SUM(D246:D249)</f>
        <v>29836.81336</v>
      </c>
      <c r="E245" s="34">
        <f>SUM(E246:E249)</f>
        <v>29836.81336</v>
      </c>
      <c r="F245" s="34">
        <f>SUM(F246:F249)</f>
        <v>29836.81336</v>
      </c>
      <c r="G245" s="36">
        <f>F245/D245</f>
        <v>1</v>
      </c>
      <c r="H245" s="315" t="s">
        <v>571</v>
      </c>
      <c r="I245" s="315" t="s">
        <v>758</v>
      </c>
      <c r="J245" s="203" t="s">
        <v>661</v>
      </c>
      <c r="K245" s="193" t="s">
        <v>163</v>
      </c>
      <c r="L245" s="216" t="s">
        <v>182</v>
      </c>
      <c r="M245" s="193">
        <v>809</v>
      </c>
      <c r="N245" s="46" t="s">
        <v>198</v>
      </c>
      <c r="O245" s="41"/>
    </row>
    <row r="246" spans="1:15" x14ac:dyDescent="0.25">
      <c r="A246" s="195"/>
      <c r="B246" s="218"/>
      <c r="C246" s="134" t="s">
        <v>145</v>
      </c>
      <c r="D246" s="33">
        <v>13382.613359999999</v>
      </c>
      <c r="E246" s="33">
        <v>13382.613359999999</v>
      </c>
      <c r="F246" s="33">
        <v>13382.613359999999</v>
      </c>
      <c r="G246" s="37">
        <f>F246/D246</f>
        <v>1</v>
      </c>
      <c r="H246" s="315"/>
      <c r="I246" s="315"/>
      <c r="J246" s="203"/>
      <c r="K246" s="193"/>
      <c r="L246" s="216"/>
      <c r="M246" s="193"/>
      <c r="N246" s="46"/>
      <c r="O246" s="41"/>
    </row>
    <row r="247" spans="1:15" x14ac:dyDescent="0.25">
      <c r="A247" s="195"/>
      <c r="B247" s="218"/>
      <c r="C247" s="134" t="s">
        <v>147</v>
      </c>
      <c r="D247" s="33">
        <v>16454.2</v>
      </c>
      <c r="E247" s="33">
        <v>16454.2</v>
      </c>
      <c r="F247" s="33">
        <v>16454.2</v>
      </c>
      <c r="G247" s="37">
        <f>F247/D247</f>
        <v>1</v>
      </c>
      <c r="H247" s="315"/>
      <c r="I247" s="315"/>
      <c r="J247" s="203"/>
      <c r="K247" s="193"/>
      <c r="L247" s="216"/>
      <c r="M247" s="193"/>
      <c r="N247" s="46"/>
      <c r="O247" s="41"/>
    </row>
    <row r="248" spans="1:15" x14ac:dyDescent="0.25">
      <c r="A248" s="195"/>
      <c r="B248" s="218"/>
      <c r="C248" s="134" t="s">
        <v>149</v>
      </c>
      <c r="D248" s="33">
        <v>0</v>
      </c>
      <c r="E248" s="33">
        <v>0</v>
      </c>
      <c r="F248" s="33">
        <v>0</v>
      </c>
      <c r="G248" s="37">
        <v>0</v>
      </c>
      <c r="H248" s="315"/>
      <c r="I248" s="315"/>
      <c r="J248" s="203"/>
      <c r="K248" s="193"/>
      <c r="L248" s="216"/>
      <c r="M248" s="193"/>
      <c r="N248" s="46"/>
      <c r="O248" s="41"/>
    </row>
    <row r="249" spans="1:15" x14ac:dyDescent="0.25">
      <c r="A249" s="196"/>
      <c r="B249" s="219"/>
      <c r="C249" s="134" t="s">
        <v>151</v>
      </c>
      <c r="D249" s="33">
        <v>0</v>
      </c>
      <c r="E249" s="33">
        <v>0</v>
      </c>
      <c r="F249" s="33">
        <v>0</v>
      </c>
      <c r="G249" s="37">
        <v>0</v>
      </c>
      <c r="H249" s="315"/>
      <c r="I249" s="315"/>
      <c r="J249" s="203"/>
      <c r="K249" s="193"/>
      <c r="L249" s="216"/>
      <c r="M249" s="193"/>
      <c r="N249" s="46"/>
      <c r="O249" s="41"/>
    </row>
    <row r="250" spans="1:15" x14ac:dyDescent="0.25">
      <c r="A250" s="284" t="s">
        <v>78</v>
      </c>
      <c r="B250" s="287" t="s">
        <v>79</v>
      </c>
      <c r="C250" s="135" t="s">
        <v>144</v>
      </c>
      <c r="D250" s="19">
        <f>SUM(D251:D254)</f>
        <v>5642.9787299999998</v>
      </c>
      <c r="E250" s="19">
        <f>SUM(E251:E254)</f>
        <v>5642.9787299999998</v>
      </c>
      <c r="F250" s="19">
        <f>SUM(F251:F254)</f>
        <v>5642.9787299999998</v>
      </c>
      <c r="G250" s="29">
        <f>F250/D250</f>
        <v>1</v>
      </c>
      <c r="H250" s="327" t="s">
        <v>176</v>
      </c>
      <c r="I250" s="144" t="s">
        <v>188</v>
      </c>
      <c r="J250" s="136">
        <f>SUM(J251:J253)</f>
        <v>1</v>
      </c>
      <c r="K250" s="291" t="s">
        <v>185</v>
      </c>
      <c r="L250" s="292"/>
      <c r="M250" s="303"/>
      <c r="N250" s="46"/>
      <c r="O250" s="41"/>
    </row>
    <row r="251" spans="1:15" x14ac:dyDescent="0.25">
      <c r="A251" s="285"/>
      <c r="B251" s="288"/>
      <c r="C251" s="135" t="s">
        <v>145</v>
      </c>
      <c r="D251" s="19">
        <f>D256</f>
        <v>338.57873000000001</v>
      </c>
      <c r="E251" s="19">
        <f t="shared" ref="E251:G254" si="24">E256</f>
        <v>338.57873000000001</v>
      </c>
      <c r="F251" s="19">
        <f t="shared" si="24"/>
        <v>338.57873000000001</v>
      </c>
      <c r="G251" s="29">
        <f>F251/D251</f>
        <v>1</v>
      </c>
      <c r="H251" s="327"/>
      <c r="I251" s="144" t="s">
        <v>146</v>
      </c>
      <c r="J251" s="136">
        <f>COUNTIF($J$255,"да")</f>
        <v>1</v>
      </c>
      <c r="K251" s="291"/>
      <c r="L251" s="292"/>
      <c r="M251" s="303"/>
      <c r="N251" s="46"/>
      <c r="O251" s="41"/>
    </row>
    <row r="252" spans="1:15" x14ac:dyDescent="0.25">
      <c r="A252" s="285"/>
      <c r="B252" s="288"/>
      <c r="C252" s="135" t="s">
        <v>147</v>
      </c>
      <c r="D252" s="19">
        <f>D257</f>
        <v>5304.4</v>
      </c>
      <c r="E252" s="19">
        <f t="shared" si="24"/>
        <v>5304.4</v>
      </c>
      <c r="F252" s="19">
        <f t="shared" si="24"/>
        <v>5304.4</v>
      </c>
      <c r="G252" s="29">
        <f>F252/D252</f>
        <v>1</v>
      </c>
      <c r="H252" s="327"/>
      <c r="I252" s="144" t="s">
        <v>148</v>
      </c>
      <c r="J252" s="136">
        <f>COUNTIF($J$255,"частично")</f>
        <v>0</v>
      </c>
      <c r="K252" s="291"/>
      <c r="L252" s="292"/>
      <c r="M252" s="303"/>
      <c r="N252" s="46"/>
      <c r="O252" s="41"/>
    </row>
    <row r="253" spans="1:15" x14ac:dyDescent="0.25">
      <c r="A253" s="285"/>
      <c r="B253" s="288"/>
      <c r="C253" s="135" t="s">
        <v>149</v>
      </c>
      <c r="D253" s="19">
        <f>D258</f>
        <v>0</v>
      </c>
      <c r="E253" s="19">
        <f t="shared" si="24"/>
        <v>0</v>
      </c>
      <c r="F253" s="19">
        <f t="shared" si="24"/>
        <v>0</v>
      </c>
      <c r="G253" s="29">
        <f t="shared" si="24"/>
        <v>0</v>
      </c>
      <c r="H253" s="327"/>
      <c r="I253" s="144" t="s">
        <v>150</v>
      </c>
      <c r="J253" s="136">
        <f>COUNTIF($J$255,"нет")</f>
        <v>0</v>
      </c>
      <c r="K253" s="291"/>
      <c r="L253" s="292"/>
      <c r="M253" s="303"/>
      <c r="N253" s="46"/>
      <c r="O253" s="41"/>
    </row>
    <row r="254" spans="1:15" x14ac:dyDescent="0.25">
      <c r="A254" s="286"/>
      <c r="B254" s="289"/>
      <c r="C254" s="135" t="s">
        <v>151</v>
      </c>
      <c r="D254" s="19">
        <f>D259</f>
        <v>0</v>
      </c>
      <c r="E254" s="19">
        <f t="shared" si="24"/>
        <v>0</v>
      </c>
      <c r="F254" s="19">
        <f t="shared" si="24"/>
        <v>0</v>
      </c>
      <c r="G254" s="29">
        <f t="shared" si="24"/>
        <v>0</v>
      </c>
      <c r="H254" s="327"/>
      <c r="I254" s="144" t="s">
        <v>152</v>
      </c>
      <c r="J254" s="9">
        <f>(L250+0.5*J252)/J250</f>
        <v>0</v>
      </c>
      <c r="K254" s="291"/>
      <c r="L254" s="292"/>
      <c r="M254" s="303"/>
      <c r="N254" s="46"/>
      <c r="O254" s="41"/>
    </row>
    <row r="255" spans="1:15" x14ac:dyDescent="0.25">
      <c r="A255" s="194" t="s">
        <v>80</v>
      </c>
      <c r="B255" s="212" t="s">
        <v>81</v>
      </c>
      <c r="C255" s="10" t="s">
        <v>144</v>
      </c>
      <c r="D255" s="15">
        <f>SUM(D256:D259)</f>
        <v>5642.9787299999998</v>
      </c>
      <c r="E255" s="15">
        <f>SUM(E256:E259)</f>
        <v>5642.9787299999998</v>
      </c>
      <c r="F255" s="15">
        <f>SUM(F256:F259)</f>
        <v>5642.9787299999998</v>
      </c>
      <c r="G255" s="23">
        <f>F255/D255</f>
        <v>1</v>
      </c>
      <c r="H255" s="315" t="s">
        <v>572</v>
      </c>
      <c r="I255" s="304" t="s">
        <v>816</v>
      </c>
      <c r="J255" s="226" t="s">
        <v>661</v>
      </c>
      <c r="K255" s="193" t="s">
        <v>185</v>
      </c>
      <c r="L255" s="216" t="s">
        <v>182</v>
      </c>
      <c r="M255" s="193">
        <v>809</v>
      </c>
      <c r="N255" s="46" t="s">
        <v>200</v>
      </c>
      <c r="O255" s="41"/>
    </row>
    <row r="256" spans="1:15" x14ac:dyDescent="0.25">
      <c r="A256" s="195"/>
      <c r="B256" s="213"/>
      <c r="C256" s="134" t="s">
        <v>145</v>
      </c>
      <c r="D256" s="33">
        <v>338.57873000000001</v>
      </c>
      <c r="E256" s="33">
        <v>338.57873000000001</v>
      </c>
      <c r="F256" s="33">
        <v>338.57873000000001</v>
      </c>
      <c r="G256" s="5">
        <f>F256/D256</f>
        <v>1</v>
      </c>
      <c r="H256" s="315"/>
      <c r="I256" s="304"/>
      <c r="J256" s="227"/>
      <c r="K256" s="193"/>
      <c r="L256" s="216"/>
      <c r="M256" s="193"/>
      <c r="N256" s="46"/>
      <c r="O256" s="41"/>
    </row>
    <row r="257" spans="1:15" x14ac:dyDescent="0.25">
      <c r="A257" s="195"/>
      <c r="B257" s="213"/>
      <c r="C257" s="134" t="s">
        <v>147</v>
      </c>
      <c r="D257" s="33">
        <v>5304.4</v>
      </c>
      <c r="E257" s="33">
        <v>5304.4</v>
      </c>
      <c r="F257" s="33">
        <v>5304.4</v>
      </c>
      <c r="G257" s="5">
        <f>F257/D257</f>
        <v>1</v>
      </c>
      <c r="H257" s="315"/>
      <c r="I257" s="304"/>
      <c r="J257" s="227"/>
      <c r="K257" s="193"/>
      <c r="L257" s="216"/>
      <c r="M257" s="193"/>
      <c r="N257" s="46"/>
      <c r="O257" s="41"/>
    </row>
    <row r="258" spans="1:15" x14ac:dyDescent="0.25">
      <c r="A258" s="195"/>
      <c r="B258" s="213"/>
      <c r="C258" s="134" t="s">
        <v>149</v>
      </c>
      <c r="D258" s="13">
        <v>0</v>
      </c>
      <c r="E258" s="13">
        <v>0</v>
      </c>
      <c r="F258" s="13">
        <v>0</v>
      </c>
      <c r="G258" s="5">
        <v>0</v>
      </c>
      <c r="H258" s="315"/>
      <c r="I258" s="304"/>
      <c r="J258" s="227"/>
      <c r="K258" s="193"/>
      <c r="L258" s="216"/>
      <c r="M258" s="193"/>
      <c r="N258" s="46"/>
      <c r="O258" s="41"/>
    </row>
    <row r="259" spans="1:15" x14ac:dyDescent="0.25">
      <c r="A259" s="196"/>
      <c r="B259" s="214"/>
      <c r="C259" s="134" t="s">
        <v>151</v>
      </c>
      <c r="D259" s="13">
        <v>0</v>
      </c>
      <c r="E259" s="13">
        <v>0</v>
      </c>
      <c r="F259" s="13">
        <v>0</v>
      </c>
      <c r="G259" s="5">
        <v>0</v>
      </c>
      <c r="H259" s="315"/>
      <c r="I259" s="304"/>
      <c r="J259" s="228"/>
      <c r="K259" s="193"/>
      <c r="L259" s="216"/>
      <c r="M259" s="193"/>
      <c r="N259" s="46"/>
      <c r="O259" s="41"/>
    </row>
    <row r="260" spans="1:15" x14ac:dyDescent="0.25">
      <c r="A260" s="244" t="s">
        <v>82</v>
      </c>
      <c r="B260" s="247" t="s">
        <v>83</v>
      </c>
      <c r="C260" s="141" t="s">
        <v>144</v>
      </c>
      <c r="D260" s="16">
        <f>SUM(D261:D264)</f>
        <v>2049308.1439999999</v>
      </c>
      <c r="E260" s="16">
        <f>SUM(E261:E264)</f>
        <v>763512.35966000007</v>
      </c>
      <c r="F260" s="16">
        <f>SUM(F261:F264)</f>
        <v>104518.85362000001</v>
      </c>
      <c r="G260" s="24">
        <f>F260/D260</f>
        <v>5.1002019352732353E-2</v>
      </c>
      <c r="H260" s="250"/>
      <c r="I260" s="148" t="s">
        <v>187</v>
      </c>
      <c r="J260" s="142">
        <f>J261+J262+J263</f>
        <v>9</v>
      </c>
      <c r="K260" s="253" t="s">
        <v>573</v>
      </c>
      <c r="L260" s="251"/>
      <c r="M260" s="328"/>
      <c r="N260" s="46"/>
      <c r="O260" s="41"/>
    </row>
    <row r="261" spans="1:15" x14ac:dyDescent="0.25">
      <c r="A261" s="245"/>
      <c r="B261" s="248"/>
      <c r="C261" s="141" t="s">
        <v>145</v>
      </c>
      <c r="D261" s="16">
        <f>D266+D281+D296+D311+D321</f>
        <v>1392776.3740000001</v>
      </c>
      <c r="E261" s="16">
        <f>E266+E281+E296+E311+E321</f>
        <v>625736.37442000001</v>
      </c>
      <c r="F261" s="16">
        <f>F266+F281+F296+F311+F321</f>
        <v>47930.95362</v>
      </c>
      <c r="G261" s="24">
        <f>F261/D261</f>
        <v>3.4413962294854376E-2</v>
      </c>
      <c r="H261" s="250"/>
      <c r="I261" s="148" t="s">
        <v>146</v>
      </c>
      <c r="J261" s="142">
        <f>COUNTIF($J$270:$J$334,"да")</f>
        <v>8</v>
      </c>
      <c r="K261" s="253"/>
      <c r="L261" s="251"/>
      <c r="M261" s="329"/>
      <c r="N261" s="46"/>
      <c r="O261" s="41"/>
    </row>
    <row r="262" spans="1:15" x14ac:dyDescent="0.25">
      <c r="A262" s="245"/>
      <c r="B262" s="248"/>
      <c r="C262" s="141" t="s">
        <v>147</v>
      </c>
      <c r="D262" s="16">
        <f t="shared" ref="D262:F264" si="25">D267+D282+D297+D312+D322</f>
        <v>56587.9</v>
      </c>
      <c r="E262" s="16">
        <f t="shared" si="25"/>
        <v>56587.9</v>
      </c>
      <c r="F262" s="16">
        <f t="shared" si="25"/>
        <v>56587.9</v>
      </c>
      <c r="G262" s="24">
        <f>F262/D262</f>
        <v>1</v>
      </c>
      <c r="H262" s="250"/>
      <c r="I262" s="148" t="s">
        <v>148</v>
      </c>
      <c r="J262" s="142">
        <f>COUNTIF($J$270:$J$334,"частично")</f>
        <v>0</v>
      </c>
      <c r="K262" s="253"/>
      <c r="L262" s="251"/>
      <c r="M262" s="329"/>
      <c r="N262" s="46"/>
      <c r="O262" s="45"/>
    </row>
    <row r="263" spans="1:15" x14ac:dyDescent="0.25">
      <c r="A263" s="245"/>
      <c r="B263" s="248"/>
      <c r="C263" s="141" t="s">
        <v>149</v>
      </c>
      <c r="D263" s="16">
        <f t="shared" si="25"/>
        <v>0</v>
      </c>
      <c r="E263" s="16">
        <f t="shared" si="25"/>
        <v>0</v>
      </c>
      <c r="F263" s="16">
        <f t="shared" si="25"/>
        <v>0</v>
      </c>
      <c r="G263" s="24">
        <v>0</v>
      </c>
      <c r="H263" s="250"/>
      <c r="I263" s="148" t="s">
        <v>150</v>
      </c>
      <c r="J263" s="142">
        <f>COUNTIF($J$270:$J$334,"нет")</f>
        <v>1</v>
      </c>
      <c r="K263" s="253"/>
      <c r="L263" s="251"/>
      <c r="M263" s="329"/>
      <c r="N263" s="46"/>
      <c r="O263" s="41"/>
    </row>
    <row r="264" spans="1:15" x14ac:dyDescent="0.25">
      <c r="A264" s="246"/>
      <c r="B264" s="249"/>
      <c r="C264" s="141" t="s">
        <v>151</v>
      </c>
      <c r="D264" s="16">
        <f t="shared" si="25"/>
        <v>599943.87</v>
      </c>
      <c r="E264" s="16">
        <f t="shared" si="25"/>
        <v>81188.08524</v>
      </c>
      <c r="F264" s="16">
        <f t="shared" si="25"/>
        <v>0</v>
      </c>
      <c r="G264" s="24">
        <v>0</v>
      </c>
      <c r="H264" s="250"/>
      <c r="I264" s="148" t="s">
        <v>152</v>
      </c>
      <c r="J264" s="6">
        <f>(J261+0.5*J262)/J260</f>
        <v>0.88888888888888884</v>
      </c>
      <c r="K264" s="253"/>
      <c r="L264" s="251"/>
      <c r="M264" s="330"/>
      <c r="N264" s="46"/>
      <c r="O264" s="41"/>
    </row>
    <row r="265" spans="1:15" x14ac:dyDescent="0.25">
      <c r="A265" s="234" t="s">
        <v>84</v>
      </c>
      <c r="B265" s="237" t="s">
        <v>85</v>
      </c>
      <c r="C265" s="139" t="s">
        <v>144</v>
      </c>
      <c r="D265" s="18">
        <f>SUM(D266:D269)</f>
        <v>47903.880380000002</v>
      </c>
      <c r="E265" s="18">
        <f>SUM(E266:E269)</f>
        <v>47003.880799999999</v>
      </c>
      <c r="F265" s="18">
        <f>SUM(F266:F269)</f>
        <v>39198.46</v>
      </c>
      <c r="G265" s="26">
        <f>F265/D265</f>
        <v>0.81827316887601154</v>
      </c>
      <c r="H265" s="240" t="s">
        <v>177</v>
      </c>
      <c r="I265" s="21" t="s">
        <v>188</v>
      </c>
      <c r="J265" s="140">
        <f>SUM(J266:J268)</f>
        <v>2</v>
      </c>
      <c r="K265" s="271" t="s">
        <v>574</v>
      </c>
      <c r="L265" s="283"/>
      <c r="M265" s="275"/>
      <c r="N265" s="46"/>
      <c r="O265" s="41"/>
    </row>
    <row r="266" spans="1:15" x14ac:dyDescent="0.25">
      <c r="A266" s="235"/>
      <c r="B266" s="238"/>
      <c r="C266" s="139" t="s">
        <v>145</v>
      </c>
      <c r="D266" s="18">
        <f>D271+D276</f>
        <v>47903.880380000002</v>
      </c>
      <c r="E266" s="18">
        <f>E271+E276</f>
        <v>47003.880799999999</v>
      </c>
      <c r="F266" s="18">
        <f>F271+F276</f>
        <v>39198.46</v>
      </c>
      <c r="G266" s="26">
        <f>F266/D266</f>
        <v>0.81827316887601154</v>
      </c>
      <c r="H266" s="241"/>
      <c r="I266" s="21" t="s">
        <v>146</v>
      </c>
      <c r="J266" s="140">
        <f>COUNTIF($J$270:$J$279,"да")</f>
        <v>2</v>
      </c>
      <c r="K266" s="271"/>
      <c r="L266" s="283"/>
      <c r="M266" s="276"/>
      <c r="N266" s="46"/>
      <c r="O266" s="41"/>
    </row>
    <row r="267" spans="1:15" x14ac:dyDescent="0.25">
      <c r="A267" s="235"/>
      <c r="B267" s="238"/>
      <c r="C267" s="139" t="s">
        <v>147</v>
      </c>
      <c r="D267" s="18">
        <f t="shared" ref="D267:F269" si="26">D272+D277</f>
        <v>0</v>
      </c>
      <c r="E267" s="18">
        <f t="shared" si="26"/>
        <v>0</v>
      </c>
      <c r="F267" s="18">
        <f t="shared" si="26"/>
        <v>0</v>
      </c>
      <c r="G267" s="26">
        <v>0</v>
      </c>
      <c r="H267" s="241"/>
      <c r="I267" s="21" t="s">
        <v>148</v>
      </c>
      <c r="J267" s="140">
        <f>COUNTIF($J$270:$J$279,"частично")</f>
        <v>0</v>
      </c>
      <c r="K267" s="271"/>
      <c r="L267" s="283"/>
      <c r="M267" s="276"/>
      <c r="N267" s="46"/>
      <c r="O267" s="41"/>
    </row>
    <row r="268" spans="1:15" x14ac:dyDescent="0.25">
      <c r="A268" s="235"/>
      <c r="B268" s="238"/>
      <c r="C268" s="139" t="s">
        <v>149</v>
      </c>
      <c r="D268" s="18">
        <f t="shared" si="26"/>
        <v>0</v>
      </c>
      <c r="E268" s="18">
        <f t="shared" si="26"/>
        <v>0</v>
      </c>
      <c r="F268" s="18">
        <f t="shared" si="26"/>
        <v>0</v>
      </c>
      <c r="G268" s="26">
        <v>0</v>
      </c>
      <c r="H268" s="241"/>
      <c r="I268" s="21" t="s">
        <v>150</v>
      </c>
      <c r="J268" s="140">
        <f>COUNTIF($J$270:$J$279,"нет")</f>
        <v>0</v>
      </c>
      <c r="K268" s="271"/>
      <c r="L268" s="283"/>
      <c r="M268" s="276"/>
      <c r="N268" s="46"/>
      <c r="O268" s="41"/>
    </row>
    <row r="269" spans="1:15" x14ac:dyDescent="0.25">
      <c r="A269" s="236"/>
      <c r="B269" s="239"/>
      <c r="C269" s="139" t="s">
        <v>151</v>
      </c>
      <c r="D269" s="18">
        <f t="shared" si="26"/>
        <v>0</v>
      </c>
      <c r="E269" s="18">
        <f t="shared" si="26"/>
        <v>0</v>
      </c>
      <c r="F269" s="18">
        <f t="shared" si="26"/>
        <v>0</v>
      </c>
      <c r="G269" s="26">
        <v>0</v>
      </c>
      <c r="H269" s="241"/>
      <c r="I269" s="21" t="s">
        <v>152</v>
      </c>
      <c r="J269" s="8">
        <f>(J266+0.5*J267)/J265</f>
        <v>1</v>
      </c>
      <c r="K269" s="271"/>
      <c r="L269" s="283"/>
      <c r="M269" s="277"/>
      <c r="N269" s="46"/>
      <c r="O269" s="41"/>
    </row>
    <row r="270" spans="1:15" x14ac:dyDescent="0.25">
      <c r="A270" s="194" t="s">
        <v>87</v>
      </c>
      <c r="B270" s="212" t="s">
        <v>88</v>
      </c>
      <c r="C270" s="10" t="s">
        <v>144</v>
      </c>
      <c r="D270" s="15">
        <f>SUM(D271:D274)</f>
        <v>17653.880379999999</v>
      </c>
      <c r="E270" s="15">
        <f>SUM(E271:E274)</f>
        <v>16753.880799999999</v>
      </c>
      <c r="F270" s="15">
        <f>SUM(F271:F274)</f>
        <v>16614.3</v>
      </c>
      <c r="G270" s="23">
        <f>F270/D270</f>
        <v>0.94111320810932109</v>
      </c>
      <c r="H270" s="254" t="s">
        <v>575</v>
      </c>
      <c r="I270" s="254" t="s">
        <v>770</v>
      </c>
      <c r="J270" s="260" t="s">
        <v>661</v>
      </c>
      <c r="K270" s="193" t="s">
        <v>164</v>
      </c>
      <c r="L270" s="203" t="s">
        <v>739</v>
      </c>
      <c r="M270" s="191">
        <v>834</v>
      </c>
      <c r="N270" s="46">
        <v>3130160450</v>
      </c>
      <c r="O270" s="41"/>
    </row>
    <row r="271" spans="1:15" x14ac:dyDescent="0.25">
      <c r="A271" s="195"/>
      <c r="B271" s="213"/>
      <c r="C271" s="134" t="s">
        <v>145</v>
      </c>
      <c r="D271" s="33">
        <v>17653.880379999999</v>
      </c>
      <c r="E271" s="33">
        <v>16753.880799999999</v>
      </c>
      <c r="F271" s="33">
        <v>16614.3</v>
      </c>
      <c r="G271" s="5">
        <f>F271/D271</f>
        <v>0.94111320810932109</v>
      </c>
      <c r="H271" s="255"/>
      <c r="I271" s="255"/>
      <c r="J271" s="261"/>
      <c r="K271" s="193"/>
      <c r="L271" s="203"/>
      <c r="M271" s="264"/>
      <c r="N271" s="46"/>
      <c r="O271" s="41"/>
    </row>
    <row r="272" spans="1:15" x14ac:dyDescent="0.25">
      <c r="A272" s="195"/>
      <c r="B272" s="213"/>
      <c r="C272" s="134" t="s">
        <v>147</v>
      </c>
      <c r="D272" s="13">
        <v>0</v>
      </c>
      <c r="E272" s="13">
        <v>0</v>
      </c>
      <c r="F272" s="13">
        <v>0</v>
      </c>
      <c r="G272" s="5">
        <v>0</v>
      </c>
      <c r="H272" s="255"/>
      <c r="I272" s="255"/>
      <c r="J272" s="261"/>
      <c r="K272" s="193"/>
      <c r="L272" s="203"/>
      <c r="M272" s="264"/>
      <c r="N272" s="46"/>
      <c r="O272" s="41"/>
    </row>
    <row r="273" spans="1:15" x14ac:dyDescent="0.25">
      <c r="A273" s="195"/>
      <c r="B273" s="213"/>
      <c r="C273" s="134" t="s">
        <v>149</v>
      </c>
      <c r="D273" s="13">
        <v>0</v>
      </c>
      <c r="E273" s="13">
        <v>0</v>
      </c>
      <c r="F273" s="13">
        <v>0</v>
      </c>
      <c r="G273" s="5">
        <v>0</v>
      </c>
      <c r="H273" s="255"/>
      <c r="I273" s="255"/>
      <c r="J273" s="261"/>
      <c r="K273" s="193"/>
      <c r="L273" s="203"/>
      <c r="M273" s="264"/>
      <c r="N273" s="46"/>
      <c r="O273" s="41"/>
    </row>
    <row r="274" spans="1:15" ht="55.5" customHeight="1" x14ac:dyDescent="0.25">
      <c r="A274" s="196"/>
      <c r="B274" s="214"/>
      <c r="C274" s="134" t="s">
        <v>151</v>
      </c>
      <c r="D274" s="13">
        <v>0</v>
      </c>
      <c r="E274" s="13">
        <v>0</v>
      </c>
      <c r="F274" s="13">
        <v>0</v>
      </c>
      <c r="G274" s="5">
        <v>0</v>
      </c>
      <c r="H274" s="256"/>
      <c r="I274" s="256"/>
      <c r="J274" s="262"/>
      <c r="K274" s="193"/>
      <c r="L274" s="203"/>
      <c r="M274" s="192"/>
      <c r="N274" s="46"/>
      <c r="O274" s="41"/>
    </row>
    <row r="275" spans="1:15" x14ac:dyDescent="0.25">
      <c r="A275" s="194" t="s">
        <v>421</v>
      </c>
      <c r="B275" s="212" t="s">
        <v>576</v>
      </c>
      <c r="C275" s="10" t="s">
        <v>144</v>
      </c>
      <c r="D275" s="15">
        <f>SUM(D276:D279)</f>
        <v>30250</v>
      </c>
      <c r="E275" s="15">
        <f>SUM(E276:E279)</f>
        <v>30250</v>
      </c>
      <c r="F275" s="15">
        <f>SUM(F276:F279)</f>
        <v>22584.16</v>
      </c>
      <c r="G275" s="23">
        <f>F275/D275</f>
        <v>0.74658380165289251</v>
      </c>
      <c r="H275" s="254" t="s">
        <v>577</v>
      </c>
      <c r="I275" s="331" t="s">
        <v>740</v>
      </c>
      <c r="J275" s="226" t="s">
        <v>661</v>
      </c>
      <c r="K275" s="193" t="s">
        <v>578</v>
      </c>
      <c r="L275" s="203" t="s">
        <v>741</v>
      </c>
      <c r="M275" s="191">
        <v>834</v>
      </c>
      <c r="N275" s="46">
        <v>3130162050</v>
      </c>
      <c r="O275" s="41"/>
    </row>
    <row r="276" spans="1:15" x14ac:dyDescent="0.25">
      <c r="A276" s="195"/>
      <c r="B276" s="213"/>
      <c r="C276" s="134" t="s">
        <v>145</v>
      </c>
      <c r="D276" s="33">
        <v>30250</v>
      </c>
      <c r="E276" s="33">
        <v>30250</v>
      </c>
      <c r="F276" s="33">
        <v>22584.16</v>
      </c>
      <c r="G276" s="5">
        <f>F276/D276</f>
        <v>0.74658380165289251</v>
      </c>
      <c r="H276" s="255"/>
      <c r="I276" s="258"/>
      <c r="J276" s="227"/>
      <c r="K276" s="193"/>
      <c r="L276" s="203"/>
      <c r="M276" s="264"/>
      <c r="N276" s="46"/>
      <c r="O276" s="41"/>
    </row>
    <row r="277" spans="1:15" x14ac:dyDescent="0.25">
      <c r="A277" s="195"/>
      <c r="B277" s="213"/>
      <c r="C277" s="134" t="s">
        <v>147</v>
      </c>
      <c r="D277" s="13">
        <v>0</v>
      </c>
      <c r="E277" s="13">
        <v>0</v>
      </c>
      <c r="F277" s="13">
        <v>0</v>
      </c>
      <c r="G277" s="5">
        <v>0</v>
      </c>
      <c r="H277" s="255"/>
      <c r="I277" s="258"/>
      <c r="J277" s="227"/>
      <c r="K277" s="193"/>
      <c r="L277" s="203"/>
      <c r="M277" s="264"/>
      <c r="N277" s="46"/>
      <c r="O277" s="41"/>
    </row>
    <row r="278" spans="1:15" x14ac:dyDescent="0.25">
      <c r="A278" s="195"/>
      <c r="B278" s="213"/>
      <c r="C278" s="134" t="s">
        <v>149</v>
      </c>
      <c r="D278" s="13">
        <v>0</v>
      </c>
      <c r="E278" s="13">
        <v>0</v>
      </c>
      <c r="F278" s="13">
        <v>0</v>
      </c>
      <c r="G278" s="5">
        <v>0</v>
      </c>
      <c r="H278" s="255"/>
      <c r="I278" s="258"/>
      <c r="J278" s="227"/>
      <c r="K278" s="193"/>
      <c r="L278" s="203"/>
      <c r="M278" s="264"/>
      <c r="N278" s="46"/>
      <c r="O278" s="41"/>
    </row>
    <row r="279" spans="1:15" ht="55.5" customHeight="1" x14ac:dyDescent="0.25">
      <c r="A279" s="196"/>
      <c r="B279" s="214"/>
      <c r="C279" s="134" t="s">
        <v>151</v>
      </c>
      <c r="D279" s="13">
        <v>0</v>
      </c>
      <c r="E279" s="13">
        <v>0</v>
      </c>
      <c r="F279" s="13">
        <v>0</v>
      </c>
      <c r="G279" s="5">
        <v>0</v>
      </c>
      <c r="H279" s="256"/>
      <c r="I279" s="259"/>
      <c r="J279" s="228"/>
      <c r="K279" s="193"/>
      <c r="L279" s="203"/>
      <c r="M279" s="192"/>
      <c r="N279" s="46"/>
      <c r="O279" s="41"/>
    </row>
    <row r="280" spans="1:15" x14ac:dyDescent="0.25">
      <c r="A280" s="234" t="s">
        <v>90</v>
      </c>
      <c r="B280" s="237" t="s">
        <v>91</v>
      </c>
      <c r="C280" s="139" t="s">
        <v>144</v>
      </c>
      <c r="D280" s="18">
        <f>SUM(D281:D284)</f>
        <v>5120.5</v>
      </c>
      <c r="E280" s="18">
        <f>SUM(E281:E284)</f>
        <v>5120.5</v>
      </c>
      <c r="F280" s="18">
        <f>SUM(F281:F284)</f>
        <v>5120.5</v>
      </c>
      <c r="G280" s="26">
        <f>F280/D280</f>
        <v>1</v>
      </c>
      <c r="H280" s="240" t="s">
        <v>177</v>
      </c>
      <c r="I280" s="21" t="s">
        <v>188</v>
      </c>
      <c r="J280" s="140">
        <f>SUM(J281:J283)</f>
        <v>2</v>
      </c>
      <c r="K280" s="271" t="s">
        <v>7</v>
      </c>
      <c r="L280" s="243"/>
      <c r="M280" s="275"/>
      <c r="N280" s="46"/>
      <c r="O280" s="41"/>
    </row>
    <row r="281" spans="1:15" x14ac:dyDescent="0.25">
      <c r="A281" s="235"/>
      <c r="B281" s="238"/>
      <c r="C281" s="139" t="s">
        <v>145</v>
      </c>
      <c r="D281" s="18">
        <f>D286+D291</f>
        <v>5120.5</v>
      </c>
      <c r="E281" s="18">
        <f>E286+E291</f>
        <v>5120.5</v>
      </c>
      <c r="F281" s="18">
        <f>F286+F291</f>
        <v>5120.5</v>
      </c>
      <c r="G281" s="26">
        <f>F281/D281</f>
        <v>1</v>
      </c>
      <c r="H281" s="241"/>
      <c r="I281" s="21" t="s">
        <v>146</v>
      </c>
      <c r="J281" s="140">
        <f>COUNTIF($J$285:$J$294,"да")</f>
        <v>2</v>
      </c>
      <c r="K281" s="271"/>
      <c r="L281" s="283"/>
      <c r="M281" s="276"/>
      <c r="N281" s="46"/>
      <c r="O281" s="41"/>
    </row>
    <row r="282" spans="1:15" x14ac:dyDescent="0.25">
      <c r="A282" s="235"/>
      <c r="B282" s="238"/>
      <c r="C282" s="139" t="s">
        <v>147</v>
      </c>
      <c r="D282" s="18">
        <f t="shared" ref="D282:F284" si="27">D287+D292</f>
        <v>0</v>
      </c>
      <c r="E282" s="18">
        <f t="shared" si="27"/>
        <v>0</v>
      </c>
      <c r="F282" s="18">
        <f t="shared" si="27"/>
        <v>0</v>
      </c>
      <c r="G282" s="26">
        <v>0</v>
      </c>
      <c r="H282" s="241"/>
      <c r="I282" s="21" t="s">
        <v>148</v>
      </c>
      <c r="J282" s="140">
        <f>COUNTIF($J$285:$J$294,"частично")</f>
        <v>0</v>
      </c>
      <c r="K282" s="271"/>
      <c r="L282" s="283"/>
      <c r="M282" s="276"/>
      <c r="N282" s="46"/>
      <c r="O282" s="41"/>
    </row>
    <row r="283" spans="1:15" x14ac:dyDescent="0.25">
      <c r="A283" s="235"/>
      <c r="B283" s="238"/>
      <c r="C283" s="139" t="s">
        <v>149</v>
      </c>
      <c r="D283" s="18">
        <f t="shared" si="27"/>
        <v>0</v>
      </c>
      <c r="E283" s="18">
        <f t="shared" si="27"/>
        <v>0</v>
      </c>
      <c r="F283" s="18">
        <f t="shared" si="27"/>
        <v>0</v>
      </c>
      <c r="G283" s="26">
        <v>0</v>
      </c>
      <c r="H283" s="241"/>
      <c r="I283" s="21" t="s">
        <v>150</v>
      </c>
      <c r="J283" s="140">
        <f>COUNTIF($J$285:$J$294,"нет")</f>
        <v>0</v>
      </c>
      <c r="K283" s="271"/>
      <c r="L283" s="283"/>
      <c r="M283" s="276"/>
      <c r="N283" s="46"/>
      <c r="O283" s="41"/>
    </row>
    <row r="284" spans="1:15" x14ac:dyDescent="0.25">
      <c r="A284" s="236"/>
      <c r="B284" s="239"/>
      <c r="C284" s="139" t="s">
        <v>151</v>
      </c>
      <c r="D284" s="18">
        <f t="shared" si="27"/>
        <v>0</v>
      </c>
      <c r="E284" s="18">
        <f t="shared" si="27"/>
        <v>0</v>
      </c>
      <c r="F284" s="18">
        <f t="shared" si="27"/>
        <v>0</v>
      </c>
      <c r="G284" s="26">
        <v>0</v>
      </c>
      <c r="H284" s="241"/>
      <c r="I284" s="21" t="s">
        <v>152</v>
      </c>
      <c r="J284" s="8">
        <f>(J281+0.5*J282)/J280</f>
        <v>1</v>
      </c>
      <c r="K284" s="271"/>
      <c r="L284" s="283"/>
      <c r="M284" s="277"/>
      <c r="N284" s="46"/>
      <c r="O284" s="41"/>
    </row>
    <row r="285" spans="1:15" x14ac:dyDescent="0.25">
      <c r="A285" s="194" t="s">
        <v>92</v>
      </c>
      <c r="B285" s="212" t="s">
        <v>93</v>
      </c>
      <c r="C285" s="10" t="s">
        <v>144</v>
      </c>
      <c r="D285" s="34">
        <f>SUM(D286:D289)</f>
        <v>1120.5</v>
      </c>
      <c r="E285" s="34">
        <f>SUM(E286:E289)</f>
        <v>1120.5</v>
      </c>
      <c r="F285" s="34">
        <f>SUM(F286:F289)</f>
        <v>1120.5</v>
      </c>
      <c r="G285" s="36">
        <f>F285/D285</f>
        <v>1</v>
      </c>
      <c r="H285" s="254" t="s">
        <v>579</v>
      </c>
      <c r="I285" s="332" t="s">
        <v>742</v>
      </c>
      <c r="J285" s="226" t="s">
        <v>661</v>
      </c>
      <c r="K285" s="193" t="s">
        <v>7</v>
      </c>
      <c r="L285" s="203" t="s">
        <v>182</v>
      </c>
      <c r="M285" s="191">
        <v>834</v>
      </c>
      <c r="N285" s="46">
        <v>3130229990</v>
      </c>
      <c r="O285" s="41"/>
    </row>
    <row r="286" spans="1:15" x14ac:dyDescent="0.25">
      <c r="A286" s="195"/>
      <c r="B286" s="213"/>
      <c r="C286" s="134" t="s">
        <v>145</v>
      </c>
      <c r="D286" s="33">
        <v>1120.5</v>
      </c>
      <c r="E286" s="33">
        <v>1120.5</v>
      </c>
      <c r="F286" s="33">
        <v>1120.5</v>
      </c>
      <c r="G286" s="37">
        <v>0</v>
      </c>
      <c r="H286" s="255"/>
      <c r="I286" s="333"/>
      <c r="J286" s="227"/>
      <c r="K286" s="193"/>
      <c r="L286" s="203"/>
      <c r="M286" s="264"/>
      <c r="N286" s="46"/>
      <c r="O286" s="41"/>
    </row>
    <row r="287" spans="1:15" x14ac:dyDescent="0.25">
      <c r="A287" s="195"/>
      <c r="B287" s="213"/>
      <c r="C287" s="134" t="s">
        <v>147</v>
      </c>
      <c r="D287" s="33">
        <v>0</v>
      </c>
      <c r="E287" s="33">
        <v>0</v>
      </c>
      <c r="F287" s="33">
        <v>0</v>
      </c>
      <c r="G287" s="37">
        <v>0</v>
      </c>
      <c r="H287" s="255"/>
      <c r="I287" s="333"/>
      <c r="J287" s="227"/>
      <c r="K287" s="193"/>
      <c r="L287" s="203"/>
      <c r="M287" s="264"/>
      <c r="N287" s="46"/>
      <c r="O287" s="41"/>
    </row>
    <row r="288" spans="1:15" x14ac:dyDescent="0.25">
      <c r="A288" s="195"/>
      <c r="B288" s="213"/>
      <c r="C288" s="134" t="s">
        <v>149</v>
      </c>
      <c r="D288" s="33">
        <v>0</v>
      </c>
      <c r="E288" s="33">
        <v>0</v>
      </c>
      <c r="F288" s="33">
        <v>0</v>
      </c>
      <c r="G288" s="37">
        <v>0</v>
      </c>
      <c r="H288" s="255"/>
      <c r="I288" s="333"/>
      <c r="J288" s="227"/>
      <c r="K288" s="193"/>
      <c r="L288" s="203"/>
      <c r="M288" s="264"/>
      <c r="N288" s="46"/>
      <c r="O288" s="41"/>
    </row>
    <row r="289" spans="1:15" ht="54.75" customHeight="1" x14ac:dyDescent="0.25">
      <c r="A289" s="196"/>
      <c r="B289" s="214"/>
      <c r="C289" s="134" t="s">
        <v>151</v>
      </c>
      <c r="D289" s="33">
        <v>0</v>
      </c>
      <c r="E289" s="33">
        <v>0</v>
      </c>
      <c r="F289" s="33">
        <v>0</v>
      </c>
      <c r="G289" s="37">
        <v>0</v>
      </c>
      <c r="H289" s="256"/>
      <c r="I289" s="334"/>
      <c r="J289" s="228"/>
      <c r="K289" s="193"/>
      <c r="L289" s="203"/>
      <c r="M289" s="192"/>
      <c r="N289" s="46"/>
      <c r="O289" s="41"/>
    </row>
    <row r="290" spans="1:15" x14ac:dyDescent="0.25">
      <c r="A290" s="194" t="s">
        <v>94</v>
      </c>
      <c r="B290" s="212" t="s">
        <v>95</v>
      </c>
      <c r="C290" s="10" t="s">
        <v>144</v>
      </c>
      <c r="D290" s="34">
        <f>SUM(D291:D294)</f>
        <v>4000</v>
      </c>
      <c r="E290" s="34">
        <f>SUM(E291:E294)</f>
        <v>4000</v>
      </c>
      <c r="F290" s="34">
        <f>SUM(F291:F294)</f>
        <v>4000</v>
      </c>
      <c r="G290" s="36">
        <f>F290/D290</f>
        <v>1</v>
      </c>
      <c r="H290" s="254" t="s">
        <v>580</v>
      </c>
      <c r="I290" s="257" t="s">
        <v>743</v>
      </c>
      <c r="J290" s="226" t="s">
        <v>661</v>
      </c>
      <c r="K290" s="193" t="s">
        <v>7</v>
      </c>
      <c r="L290" s="233" t="s">
        <v>182</v>
      </c>
      <c r="M290" s="191">
        <v>834</v>
      </c>
      <c r="N290" s="46">
        <v>3130261300</v>
      </c>
      <c r="O290" s="41"/>
    </row>
    <row r="291" spans="1:15" x14ac:dyDescent="0.25">
      <c r="A291" s="195"/>
      <c r="B291" s="213"/>
      <c r="C291" s="134" t="s">
        <v>145</v>
      </c>
      <c r="D291" s="33">
        <v>4000</v>
      </c>
      <c r="E291" s="33">
        <v>4000</v>
      </c>
      <c r="F291" s="33">
        <v>4000</v>
      </c>
      <c r="G291" s="37">
        <f>F291/D291</f>
        <v>1</v>
      </c>
      <c r="H291" s="255"/>
      <c r="I291" s="258"/>
      <c r="J291" s="227"/>
      <c r="K291" s="193"/>
      <c r="L291" s="233"/>
      <c r="M291" s="264"/>
      <c r="N291" s="46"/>
      <c r="O291" s="41"/>
    </row>
    <row r="292" spans="1:15" x14ac:dyDescent="0.25">
      <c r="A292" s="195"/>
      <c r="B292" s="213"/>
      <c r="C292" s="134" t="s">
        <v>147</v>
      </c>
      <c r="D292" s="33">
        <v>0</v>
      </c>
      <c r="E292" s="33">
        <v>0</v>
      </c>
      <c r="F292" s="33">
        <v>0</v>
      </c>
      <c r="G292" s="37">
        <v>0</v>
      </c>
      <c r="H292" s="255"/>
      <c r="I292" s="258"/>
      <c r="J292" s="227"/>
      <c r="K292" s="193"/>
      <c r="L292" s="233"/>
      <c r="M292" s="264"/>
      <c r="N292" s="46"/>
      <c r="O292" s="41"/>
    </row>
    <row r="293" spans="1:15" x14ac:dyDescent="0.25">
      <c r="A293" s="195"/>
      <c r="B293" s="213"/>
      <c r="C293" s="134" t="s">
        <v>149</v>
      </c>
      <c r="D293" s="33">
        <v>0</v>
      </c>
      <c r="E293" s="33">
        <v>0</v>
      </c>
      <c r="F293" s="33">
        <v>0</v>
      </c>
      <c r="G293" s="37">
        <v>0</v>
      </c>
      <c r="H293" s="255"/>
      <c r="I293" s="258"/>
      <c r="J293" s="227"/>
      <c r="K293" s="193"/>
      <c r="L293" s="233"/>
      <c r="M293" s="264"/>
      <c r="N293" s="46"/>
      <c r="O293" s="41"/>
    </row>
    <row r="294" spans="1:15" x14ac:dyDescent="0.25">
      <c r="A294" s="196"/>
      <c r="B294" s="214"/>
      <c r="C294" s="134" t="s">
        <v>151</v>
      </c>
      <c r="D294" s="33">
        <v>0</v>
      </c>
      <c r="E294" s="33">
        <v>0</v>
      </c>
      <c r="F294" s="33">
        <v>0</v>
      </c>
      <c r="G294" s="37">
        <v>0</v>
      </c>
      <c r="H294" s="256"/>
      <c r="I294" s="259"/>
      <c r="J294" s="228"/>
      <c r="K294" s="193"/>
      <c r="L294" s="233"/>
      <c r="M294" s="192"/>
      <c r="N294" s="46"/>
      <c r="O294" s="41"/>
    </row>
    <row r="295" spans="1:15" x14ac:dyDescent="0.25">
      <c r="A295" s="234" t="s">
        <v>581</v>
      </c>
      <c r="B295" s="237" t="s">
        <v>582</v>
      </c>
      <c r="C295" s="139" t="s">
        <v>144</v>
      </c>
      <c r="D295" s="18">
        <f>SUM(D296:D299)</f>
        <v>1169943.8700000001</v>
      </c>
      <c r="E295" s="18">
        <f>SUM(E296:E299)</f>
        <v>651188.08524000004</v>
      </c>
      <c r="F295" s="18">
        <f>SUM(F296:F299)</f>
        <v>0</v>
      </c>
      <c r="G295" s="26">
        <f>F295/D295</f>
        <v>0</v>
      </c>
      <c r="H295" s="240" t="s">
        <v>583</v>
      </c>
      <c r="I295" s="21" t="s">
        <v>188</v>
      </c>
      <c r="J295" s="140">
        <f>SUM(J296:J298)</f>
        <v>2</v>
      </c>
      <c r="K295" s="271" t="s">
        <v>584</v>
      </c>
      <c r="L295" s="243"/>
      <c r="M295" s="275"/>
      <c r="N295" s="46"/>
      <c r="O295" s="41"/>
    </row>
    <row r="296" spans="1:15" x14ac:dyDescent="0.25">
      <c r="A296" s="235"/>
      <c r="B296" s="238"/>
      <c r="C296" s="139" t="s">
        <v>145</v>
      </c>
      <c r="D296" s="18">
        <f>D301+D306</f>
        <v>570000</v>
      </c>
      <c r="E296" s="18">
        <f>E301+E306</f>
        <v>570000</v>
      </c>
      <c r="F296" s="18">
        <f>F301+F306</f>
        <v>0</v>
      </c>
      <c r="G296" s="26">
        <f>F296/D296</f>
        <v>0</v>
      </c>
      <c r="H296" s="241"/>
      <c r="I296" s="21" t="s">
        <v>146</v>
      </c>
      <c r="J296" s="140">
        <f>COUNTIF($J$300:$J$309,"да")</f>
        <v>2</v>
      </c>
      <c r="K296" s="271"/>
      <c r="L296" s="283"/>
      <c r="M296" s="276"/>
      <c r="N296" s="46"/>
      <c r="O296" s="41"/>
    </row>
    <row r="297" spans="1:15" x14ac:dyDescent="0.25">
      <c r="A297" s="235"/>
      <c r="B297" s="238"/>
      <c r="C297" s="139" t="s">
        <v>147</v>
      </c>
      <c r="D297" s="18">
        <f t="shared" ref="D297:F299" si="28">D302+D307</f>
        <v>0</v>
      </c>
      <c r="E297" s="18">
        <f t="shared" si="28"/>
        <v>0</v>
      </c>
      <c r="F297" s="18">
        <f t="shared" si="28"/>
        <v>0</v>
      </c>
      <c r="G297" s="26">
        <v>0</v>
      </c>
      <c r="H297" s="241"/>
      <c r="I297" s="21" t="s">
        <v>148</v>
      </c>
      <c r="J297" s="140">
        <f>COUNTIF($J$300:$J$309,"частично")</f>
        <v>0</v>
      </c>
      <c r="K297" s="271"/>
      <c r="L297" s="283"/>
      <c r="M297" s="276"/>
      <c r="N297" s="46"/>
      <c r="O297" s="41"/>
    </row>
    <row r="298" spans="1:15" x14ac:dyDescent="0.25">
      <c r="A298" s="235"/>
      <c r="B298" s="238"/>
      <c r="C298" s="139" t="s">
        <v>149</v>
      </c>
      <c r="D298" s="18">
        <f t="shared" si="28"/>
        <v>0</v>
      </c>
      <c r="E298" s="18">
        <f t="shared" si="28"/>
        <v>0</v>
      </c>
      <c r="F298" s="18">
        <f t="shared" si="28"/>
        <v>0</v>
      </c>
      <c r="G298" s="26">
        <v>0</v>
      </c>
      <c r="H298" s="241"/>
      <c r="I298" s="21" t="s">
        <v>150</v>
      </c>
      <c r="J298" s="140">
        <f>COUNTIF($J$300:$J$309,"нет")</f>
        <v>0</v>
      </c>
      <c r="K298" s="271"/>
      <c r="L298" s="283"/>
      <c r="M298" s="276"/>
      <c r="N298" s="46"/>
      <c r="O298" s="41"/>
    </row>
    <row r="299" spans="1:15" x14ac:dyDescent="0.25">
      <c r="A299" s="236"/>
      <c r="B299" s="239"/>
      <c r="C299" s="139" t="s">
        <v>151</v>
      </c>
      <c r="D299" s="18">
        <f t="shared" si="28"/>
        <v>599943.87</v>
      </c>
      <c r="E299" s="18">
        <f t="shared" si="28"/>
        <v>81188.08524</v>
      </c>
      <c r="F299" s="18">
        <f t="shared" si="28"/>
        <v>0</v>
      </c>
      <c r="G299" s="26">
        <v>0</v>
      </c>
      <c r="H299" s="241"/>
      <c r="I299" s="21" t="s">
        <v>152</v>
      </c>
      <c r="J299" s="8">
        <f>(J296+0.5*J297)/J295</f>
        <v>1</v>
      </c>
      <c r="K299" s="271"/>
      <c r="L299" s="283"/>
      <c r="M299" s="277"/>
      <c r="N299" s="46"/>
      <c r="O299" s="41"/>
    </row>
    <row r="300" spans="1:15" x14ac:dyDescent="0.25">
      <c r="A300" s="194" t="s">
        <v>440</v>
      </c>
      <c r="B300" s="217" t="s">
        <v>585</v>
      </c>
      <c r="C300" s="10" t="s">
        <v>144</v>
      </c>
      <c r="D300" s="34">
        <f>SUM(D301:D304)</f>
        <v>270462</v>
      </c>
      <c r="E300" s="34">
        <f>SUM(E301:E304)</f>
        <v>270000</v>
      </c>
      <c r="F300" s="34">
        <f>SUM(F301:F304)</f>
        <v>0</v>
      </c>
      <c r="G300" s="36">
        <f>F300/D300</f>
        <v>0</v>
      </c>
      <c r="H300" s="254" t="s">
        <v>611</v>
      </c>
      <c r="I300" s="254" t="s">
        <v>719</v>
      </c>
      <c r="J300" s="226" t="s">
        <v>661</v>
      </c>
      <c r="K300" s="193" t="s">
        <v>183</v>
      </c>
      <c r="L300" s="203" t="s">
        <v>720</v>
      </c>
      <c r="M300" s="191">
        <v>813</v>
      </c>
      <c r="N300" s="46"/>
      <c r="O300" s="41"/>
    </row>
    <row r="301" spans="1:15" x14ac:dyDescent="0.25">
      <c r="A301" s="195"/>
      <c r="B301" s="218"/>
      <c r="C301" s="134" t="s">
        <v>145</v>
      </c>
      <c r="D301" s="33">
        <v>270000</v>
      </c>
      <c r="E301" s="33">
        <v>270000</v>
      </c>
      <c r="F301" s="33">
        <v>0</v>
      </c>
      <c r="G301" s="37">
        <v>0</v>
      </c>
      <c r="H301" s="255"/>
      <c r="I301" s="255"/>
      <c r="J301" s="227"/>
      <c r="K301" s="193"/>
      <c r="L301" s="203"/>
      <c r="M301" s="264"/>
      <c r="N301" s="46"/>
      <c r="O301" s="41"/>
    </row>
    <row r="302" spans="1:15" x14ac:dyDescent="0.25">
      <c r="A302" s="195"/>
      <c r="B302" s="218"/>
      <c r="C302" s="134" t="s">
        <v>147</v>
      </c>
      <c r="D302" s="33">
        <v>0</v>
      </c>
      <c r="E302" s="33">
        <v>0</v>
      </c>
      <c r="F302" s="33">
        <v>0</v>
      </c>
      <c r="G302" s="37">
        <v>0</v>
      </c>
      <c r="H302" s="255"/>
      <c r="I302" s="255"/>
      <c r="J302" s="227"/>
      <c r="K302" s="193"/>
      <c r="L302" s="203"/>
      <c r="M302" s="264"/>
      <c r="N302" s="46"/>
      <c r="O302" s="41"/>
    </row>
    <row r="303" spans="1:15" x14ac:dyDescent="0.25">
      <c r="A303" s="195"/>
      <c r="B303" s="218"/>
      <c r="C303" s="134" t="s">
        <v>149</v>
      </c>
      <c r="D303" s="33">
        <v>0</v>
      </c>
      <c r="E303" s="33">
        <v>0</v>
      </c>
      <c r="F303" s="33">
        <v>0</v>
      </c>
      <c r="G303" s="37">
        <v>0</v>
      </c>
      <c r="H303" s="255"/>
      <c r="I303" s="255"/>
      <c r="J303" s="227"/>
      <c r="K303" s="193"/>
      <c r="L303" s="203"/>
      <c r="M303" s="264"/>
      <c r="N303" s="46"/>
      <c r="O303" s="41"/>
    </row>
    <row r="304" spans="1:15" ht="42.75" customHeight="1" x14ac:dyDescent="0.25">
      <c r="A304" s="196"/>
      <c r="B304" s="219"/>
      <c r="C304" s="134" t="s">
        <v>151</v>
      </c>
      <c r="D304" s="33">
        <f>190+136+136</f>
        <v>462</v>
      </c>
      <c r="E304" s="33">
        <v>0</v>
      </c>
      <c r="F304" s="33">
        <v>0</v>
      </c>
      <c r="G304" s="37">
        <v>0</v>
      </c>
      <c r="H304" s="256"/>
      <c r="I304" s="256"/>
      <c r="J304" s="228"/>
      <c r="K304" s="193"/>
      <c r="L304" s="203"/>
      <c r="M304" s="192"/>
      <c r="N304" s="46"/>
      <c r="O304" s="41"/>
    </row>
    <row r="305" spans="1:15" x14ac:dyDescent="0.25">
      <c r="A305" s="194" t="s">
        <v>586</v>
      </c>
      <c r="B305" s="212" t="s">
        <v>587</v>
      </c>
      <c r="C305" s="10" t="s">
        <v>144</v>
      </c>
      <c r="D305" s="34">
        <f>SUM(D306:D309)</f>
        <v>899481.87</v>
      </c>
      <c r="E305" s="34">
        <f>SUM(E306:E309)</f>
        <v>381188.08523999999</v>
      </c>
      <c r="F305" s="34">
        <f>SUM(F306:F309)</f>
        <v>0</v>
      </c>
      <c r="G305" s="36">
        <f>F305/D305</f>
        <v>0</v>
      </c>
      <c r="H305" s="254" t="s">
        <v>610</v>
      </c>
      <c r="I305" s="254" t="s">
        <v>718</v>
      </c>
      <c r="J305" s="226" t="s">
        <v>661</v>
      </c>
      <c r="K305" s="193" t="s">
        <v>4</v>
      </c>
      <c r="L305" s="233" t="s">
        <v>721</v>
      </c>
      <c r="M305" s="191">
        <v>807</v>
      </c>
      <c r="N305" s="46"/>
      <c r="O305" s="41"/>
    </row>
    <row r="306" spans="1:15" x14ac:dyDescent="0.25">
      <c r="A306" s="195"/>
      <c r="B306" s="213"/>
      <c r="C306" s="134" t="s">
        <v>145</v>
      </c>
      <c r="D306" s="33">
        <v>300000</v>
      </c>
      <c r="E306" s="33">
        <v>300000</v>
      </c>
      <c r="F306" s="33">
        <v>0</v>
      </c>
      <c r="G306" s="37">
        <f>F306/D306</f>
        <v>0</v>
      </c>
      <c r="H306" s="255"/>
      <c r="I306" s="255"/>
      <c r="J306" s="227"/>
      <c r="K306" s="193"/>
      <c r="L306" s="233"/>
      <c r="M306" s="264"/>
      <c r="N306" s="46"/>
      <c r="O306" s="41"/>
    </row>
    <row r="307" spans="1:15" x14ac:dyDescent="0.25">
      <c r="A307" s="195"/>
      <c r="B307" s="213"/>
      <c r="C307" s="134" t="s">
        <v>147</v>
      </c>
      <c r="D307" s="33">
        <v>0</v>
      </c>
      <c r="E307" s="33">
        <v>0</v>
      </c>
      <c r="F307" s="33">
        <v>0</v>
      </c>
      <c r="G307" s="37">
        <v>0</v>
      </c>
      <c r="H307" s="255"/>
      <c r="I307" s="255"/>
      <c r="J307" s="227"/>
      <c r="K307" s="193"/>
      <c r="L307" s="233"/>
      <c r="M307" s="264"/>
      <c r="N307" s="46"/>
      <c r="O307" s="41"/>
    </row>
    <row r="308" spans="1:15" x14ac:dyDescent="0.25">
      <c r="A308" s="195"/>
      <c r="B308" s="213"/>
      <c r="C308" s="134" t="s">
        <v>149</v>
      </c>
      <c r="D308" s="33">
        <v>0</v>
      </c>
      <c r="E308" s="33">
        <v>0</v>
      </c>
      <c r="F308" s="33">
        <v>0</v>
      </c>
      <c r="G308" s="37">
        <v>0</v>
      </c>
      <c r="H308" s="255"/>
      <c r="I308" s="255"/>
      <c r="J308" s="227"/>
      <c r="K308" s="193"/>
      <c r="L308" s="233"/>
      <c r="M308" s="264"/>
      <c r="N308" s="46"/>
      <c r="O308" s="41"/>
    </row>
    <row r="309" spans="1:15" x14ac:dyDescent="0.25">
      <c r="A309" s="196"/>
      <c r="B309" s="214"/>
      <c r="C309" s="134" t="s">
        <v>151</v>
      </c>
      <c r="D309" s="33">
        <v>599481.87</v>
      </c>
      <c r="E309" s="33">
        <v>81188.08524</v>
      </c>
      <c r="F309" s="33">
        <v>0</v>
      </c>
      <c r="G309" s="37">
        <v>0</v>
      </c>
      <c r="H309" s="256"/>
      <c r="I309" s="256"/>
      <c r="J309" s="228"/>
      <c r="K309" s="193"/>
      <c r="L309" s="233"/>
      <c r="M309" s="192"/>
      <c r="N309" s="46"/>
      <c r="O309" s="41"/>
    </row>
    <row r="310" spans="1:15" x14ac:dyDescent="0.25">
      <c r="A310" s="234" t="s">
        <v>588</v>
      </c>
      <c r="B310" s="237" t="s">
        <v>589</v>
      </c>
      <c r="C310" s="139" t="s">
        <v>144</v>
      </c>
      <c r="D310" s="18">
        <f>SUM(D311:D314)</f>
        <v>766140</v>
      </c>
      <c r="E310" s="18">
        <f>SUM(E311:E314)</f>
        <v>0</v>
      </c>
      <c r="F310" s="18">
        <f>SUM(F311:F314)</f>
        <v>0</v>
      </c>
      <c r="G310" s="26">
        <f>F310/D310</f>
        <v>0</v>
      </c>
      <c r="H310" s="240" t="s">
        <v>177</v>
      </c>
      <c r="I310" s="21" t="s">
        <v>188</v>
      </c>
      <c r="J310" s="140">
        <f>SUM(J311:J313)</f>
        <v>1</v>
      </c>
      <c r="K310" s="271" t="s">
        <v>183</v>
      </c>
      <c r="L310" s="243"/>
      <c r="M310" s="275"/>
      <c r="N310" s="46"/>
      <c r="O310" s="41"/>
    </row>
    <row r="311" spans="1:15" x14ac:dyDescent="0.25">
      <c r="A311" s="235"/>
      <c r="B311" s="238"/>
      <c r="C311" s="139" t="s">
        <v>145</v>
      </c>
      <c r="D311" s="18">
        <f>D316</f>
        <v>766140</v>
      </c>
      <c r="E311" s="18">
        <f>E316</f>
        <v>0</v>
      </c>
      <c r="F311" s="18">
        <f>F316</f>
        <v>0</v>
      </c>
      <c r="G311" s="26">
        <f>F311/D311</f>
        <v>0</v>
      </c>
      <c r="H311" s="241"/>
      <c r="I311" s="21" t="s">
        <v>146</v>
      </c>
      <c r="J311" s="140">
        <f>COUNTIF(J315,"да")</f>
        <v>0</v>
      </c>
      <c r="K311" s="271"/>
      <c r="L311" s="283"/>
      <c r="M311" s="276"/>
      <c r="N311" s="46"/>
      <c r="O311" s="41"/>
    </row>
    <row r="312" spans="1:15" x14ac:dyDescent="0.25">
      <c r="A312" s="235"/>
      <c r="B312" s="238"/>
      <c r="C312" s="139" t="s">
        <v>147</v>
      </c>
      <c r="D312" s="18">
        <f t="shared" ref="D312:F314" si="29">D317</f>
        <v>0</v>
      </c>
      <c r="E312" s="18">
        <f t="shared" si="29"/>
        <v>0</v>
      </c>
      <c r="F312" s="18">
        <f t="shared" si="29"/>
        <v>0</v>
      </c>
      <c r="G312" s="26">
        <v>0</v>
      </c>
      <c r="H312" s="241"/>
      <c r="I312" s="21" t="s">
        <v>148</v>
      </c>
      <c r="J312" s="140">
        <f>COUNTIF(J315,"частично")</f>
        <v>0</v>
      </c>
      <c r="K312" s="271"/>
      <c r="L312" s="283"/>
      <c r="M312" s="276"/>
      <c r="N312" s="46"/>
      <c r="O312" s="41"/>
    </row>
    <row r="313" spans="1:15" x14ac:dyDescent="0.25">
      <c r="A313" s="235"/>
      <c r="B313" s="238"/>
      <c r="C313" s="139" t="s">
        <v>149</v>
      </c>
      <c r="D313" s="18">
        <f t="shared" si="29"/>
        <v>0</v>
      </c>
      <c r="E313" s="18">
        <f t="shared" si="29"/>
        <v>0</v>
      </c>
      <c r="F313" s="18">
        <f t="shared" si="29"/>
        <v>0</v>
      </c>
      <c r="G313" s="26">
        <v>0</v>
      </c>
      <c r="H313" s="241"/>
      <c r="I313" s="21" t="s">
        <v>150</v>
      </c>
      <c r="J313" s="140">
        <f>COUNTIF(J315,"нет")</f>
        <v>1</v>
      </c>
      <c r="K313" s="271"/>
      <c r="L313" s="283"/>
      <c r="M313" s="276"/>
      <c r="N313" s="46"/>
      <c r="O313" s="41"/>
    </row>
    <row r="314" spans="1:15" x14ac:dyDescent="0.25">
      <c r="A314" s="236"/>
      <c r="B314" s="239"/>
      <c r="C314" s="139" t="s">
        <v>151</v>
      </c>
      <c r="D314" s="18">
        <f t="shared" si="29"/>
        <v>0</v>
      </c>
      <c r="E314" s="18">
        <f t="shared" si="29"/>
        <v>0</v>
      </c>
      <c r="F314" s="18">
        <f t="shared" si="29"/>
        <v>0</v>
      </c>
      <c r="G314" s="26">
        <v>0</v>
      </c>
      <c r="H314" s="241"/>
      <c r="I314" s="21" t="s">
        <v>152</v>
      </c>
      <c r="J314" s="8">
        <f>(J311+0.5*J312)/J310</f>
        <v>0</v>
      </c>
      <c r="K314" s="271"/>
      <c r="L314" s="283"/>
      <c r="M314" s="277"/>
      <c r="N314" s="46"/>
      <c r="O314" s="41"/>
    </row>
    <row r="315" spans="1:15" x14ac:dyDescent="0.25">
      <c r="A315" s="194" t="s">
        <v>590</v>
      </c>
      <c r="B315" s="212" t="s">
        <v>591</v>
      </c>
      <c r="C315" s="10" t="s">
        <v>144</v>
      </c>
      <c r="D315" s="34">
        <f>SUM(D316:D319)</f>
        <v>766140</v>
      </c>
      <c r="E315" s="34">
        <f>SUM(E316:E319)</f>
        <v>0</v>
      </c>
      <c r="F315" s="34">
        <f>SUM(F316:F319)</f>
        <v>0</v>
      </c>
      <c r="G315" s="36">
        <f>F315/D315</f>
        <v>0</v>
      </c>
      <c r="H315" s="254" t="s">
        <v>592</v>
      </c>
      <c r="I315" s="265" t="s">
        <v>727</v>
      </c>
      <c r="J315" s="226" t="s">
        <v>725</v>
      </c>
      <c r="K315" s="193" t="s">
        <v>183</v>
      </c>
      <c r="L315" s="233" t="s">
        <v>726</v>
      </c>
      <c r="M315" s="191">
        <v>813</v>
      </c>
      <c r="N315" s="46"/>
      <c r="O315" s="41"/>
    </row>
    <row r="316" spans="1:15" x14ac:dyDescent="0.25">
      <c r="A316" s="195"/>
      <c r="B316" s="213"/>
      <c r="C316" s="134" t="s">
        <v>145</v>
      </c>
      <c r="D316" s="33">
        <v>766140</v>
      </c>
      <c r="E316" s="33">
        <v>0</v>
      </c>
      <c r="F316" s="33">
        <v>0</v>
      </c>
      <c r="G316" s="37">
        <v>0</v>
      </c>
      <c r="H316" s="255"/>
      <c r="I316" s="266"/>
      <c r="J316" s="227"/>
      <c r="K316" s="193"/>
      <c r="L316" s="233"/>
      <c r="M316" s="264"/>
      <c r="N316" s="46"/>
      <c r="O316" s="41"/>
    </row>
    <row r="317" spans="1:15" x14ac:dyDescent="0.25">
      <c r="A317" s="195"/>
      <c r="B317" s="213"/>
      <c r="C317" s="134" t="s">
        <v>147</v>
      </c>
      <c r="D317" s="33">
        <v>0</v>
      </c>
      <c r="E317" s="33">
        <v>0</v>
      </c>
      <c r="F317" s="33">
        <v>0</v>
      </c>
      <c r="G317" s="37">
        <v>0</v>
      </c>
      <c r="H317" s="255"/>
      <c r="I317" s="266"/>
      <c r="J317" s="227"/>
      <c r="K317" s="193"/>
      <c r="L317" s="233"/>
      <c r="M317" s="264"/>
      <c r="N317" s="46"/>
      <c r="O317" s="41"/>
    </row>
    <row r="318" spans="1:15" x14ac:dyDescent="0.25">
      <c r="A318" s="195"/>
      <c r="B318" s="213"/>
      <c r="C318" s="134" t="s">
        <v>149</v>
      </c>
      <c r="D318" s="33">
        <v>0</v>
      </c>
      <c r="E318" s="33">
        <v>0</v>
      </c>
      <c r="F318" s="33">
        <v>0</v>
      </c>
      <c r="G318" s="37">
        <v>0</v>
      </c>
      <c r="H318" s="255"/>
      <c r="I318" s="266"/>
      <c r="J318" s="227"/>
      <c r="K318" s="193"/>
      <c r="L318" s="233"/>
      <c r="M318" s="264"/>
      <c r="N318" s="46"/>
      <c r="O318" s="41"/>
    </row>
    <row r="319" spans="1:15" ht="44.25" customHeight="1" x14ac:dyDescent="0.25">
      <c r="A319" s="196"/>
      <c r="B319" s="214"/>
      <c r="C319" s="134" t="s">
        <v>151</v>
      </c>
      <c r="D319" s="33">
        <v>0</v>
      </c>
      <c r="E319" s="33">
        <v>0</v>
      </c>
      <c r="F319" s="33">
        <v>0</v>
      </c>
      <c r="G319" s="37">
        <v>0</v>
      </c>
      <c r="H319" s="256"/>
      <c r="I319" s="267"/>
      <c r="J319" s="228"/>
      <c r="K319" s="193"/>
      <c r="L319" s="233"/>
      <c r="M319" s="192"/>
      <c r="N319" s="46"/>
      <c r="O319" s="41"/>
    </row>
    <row r="320" spans="1:15" x14ac:dyDescent="0.25">
      <c r="A320" s="284" t="s">
        <v>96</v>
      </c>
      <c r="B320" s="287" t="s">
        <v>165</v>
      </c>
      <c r="C320" s="135" t="s">
        <v>144</v>
      </c>
      <c r="D320" s="19">
        <f>SUM(D321:D324)</f>
        <v>60199.893620000003</v>
      </c>
      <c r="E320" s="19">
        <f>SUM(E321:E324)</f>
        <v>60199.893620000003</v>
      </c>
      <c r="F320" s="19">
        <f>SUM(F321:F324)</f>
        <v>60199.893620000003</v>
      </c>
      <c r="G320" s="29">
        <v>0</v>
      </c>
      <c r="H320" s="335" t="s">
        <v>593</v>
      </c>
      <c r="I320" s="144" t="s">
        <v>188</v>
      </c>
      <c r="J320" s="136">
        <f>SUM(J321:J323)</f>
        <v>2</v>
      </c>
      <c r="K320" s="284" t="s">
        <v>7</v>
      </c>
      <c r="L320" s="335"/>
      <c r="M320" s="338"/>
      <c r="N320" s="46"/>
      <c r="O320" s="41"/>
    </row>
    <row r="321" spans="1:15" x14ac:dyDescent="0.25">
      <c r="A321" s="285"/>
      <c r="B321" s="288"/>
      <c r="C321" s="135" t="s">
        <v>145</v>
      </c>
      <c r="D321" s="19">
        <f>D326+D331</f>
        <v>3611.9936200000002</v>
      </c>
      <c r="E321" s="19">
        <f>E326+E331</f>
        <v>3611.9936200000002</v>
      </c>
      <c r="F321" s="19">
        <f>F326+F331</f>
        <v>3611.9936200000002</v>
      </c>
      <c r="G321" s="29">
        <v>0</v>
      </c>
      <c r="H321" s="336"/>
      <c r="I321" s="144" t="s">
        <v>146</v>
      </c>
      <c r="J321" s="136">
        <f>COUNTIF($J$325:$J$334,"да")</f>
        <v>2</v>
      </c>
      <c r="K321" s="285"/>
      <c r="L321" s="336"/>
      <c r="M321" s="339"/>
      <c r="N321" s="46"/>
      <c r="O321" s="41"/>
    </row>
    <row r="322" spans="1:15" x14ac:dyDescent="0.25">
      <c r="A322" s="285"/>
      <c r="B322" s="288"/>
      <c r="C322" s="135" t="s">
        <v>147</v>
      </c>
      <c r="D322" s="19">
        <f t="shared" ref="D322:F324" si="30">D327+D332</f>
        <v>56587.9</v>
      </c>
      <c r="E322" s="19">
        <f t="shared" si="30"/>
        <v>56587.9</v>
      </c>
      <c r="F322" s="19">
        <f t="shared" si="30"/>
        <v>56587.9</v>
      </c>
      <c r="G322" s="29">
        <v>0</v>
      </c>
      <c r="H322" s="336"/>
      <c r="I322" s="144" t="s">
        <v>148</v>
      </c>
      <c r="J322" s="136">
        <f>COUNTIF($J$325:$J$334,"частично")</f>
        <v>0</v>
      </c>
      <c r="K322" s="285"/>
      <c r="L322" s="336"/>
      <c r="M322" s="339"/>
      <c r="N322" s="46"/>
      <c r="O322" s="41"/>
    </row>
    <row r="323" spans="1:15" x14ac:dyDescent="0.25">
      <c r="A323" s="285"/>
      <c r="B323" s="288"/>
      <c r="C323" s="135" t="s">
        <v>149</v>
      </c>
      <c r="D323" s="19">
        <f t="shared" si="30"/>
        <v>0</v>
      </c>
      <c r="E323" s="19">
        <f t="shared" si="30"/>
        <v>0</v>
      </c>
      <c r="F323" s="19">
        <f t="shared" si="30"/>
        <v>0</v>
      </c>
      <c r="G323" s="29">
        <v>0</v>
      </c>
      <c r="H323" s="336"/>
      <c r="I323" s="144" t="s">
        <v>150</v>
      </c>
      <c r="J323" s="136">
        <f>COUNTIF($J$325:$J$334,"нет")</f>
        <v>0</v>
      </c>
      <c r="K323" s="285"/>
      <c r="L323" s="336"/>
      <c r="M323" s="339"/>
      <c r="N323" s="46"/>
      <c r="O323" s="41"/>
    </row>
    <row r="324" spans="1:15" x14ac:dyDescent="0.25">
      <c r="A324" s="286"/>
      <c r="B324" s="289"/>
      <c r="C324" s="135" t="s">
        <v>151</v>
      </c>
      <c r="D324" s="19">
        <f t="shared" si="30"/>
        <v>0</v>
      </c>
      <c r="E324" s="19">
        <f t="shared" si="30"/>
        <v>0</v>
      </c>
      <c r="F324" s="19">
        <f t="shared" si="30"/>
        <v>0</v>
      </c>
      <c r="G324" s="29">
        <v>0</v>
      </c>
      <c r="H324" s="337"/>
      <c r="I324" s="144" t="s">
        <v>152</v>
      </c>
      <c r="J324" s="9">
        <f>(J321+0.5*J322)/J320</f>
        <v>1</v>
      </c>
      <c r="K324" s="286"/>
      <c r="L324" s="337"/>
      <c r="M324" s="340"/>
      <c r="N324" s="46"/>
      <c r="O324" s="41"/>
    </row>
    <row r="325" spans="1:15" x14ac:dyDescent="0.25">
      <c r="A325" s="344" t="s">
        <v>477</v>
      </c>
      <c r="B325" s="320" t="s">
        <v>476</v>
      </c>
      <c r="C325" s="10" t="s">
        <v>144</v>
      </c>
      <c r="D325" s="34">
        <f>SUM(D326:D329)</f>
        <v>7600</v>
      </c>
      <c r="E325" s="15">
        <f>SUM(E326:E329)</f>
        <v>7600</v>
      </c>
      <c r="F325" s="15">
        <f>SUM(F326:F329)</f>
        <v>7600</v>
      </c>
      <c r="G325" s="23">
        <f>F325/D325</f>
        <v>1</v>
      </c>
      <c r="H325" s="320" t="s">
        <v>478</v>
      </c>
      <c r="I325" s="320" t="s">
        <v>744</v>
      </c>
      <c r="J325" s="341" t="s">
        <v>661</v>
      </c>
      <c r="K325" s="341" t="s">
        <v>7</v>
      </c>
      <c r="L325" s="341" t="s">
        <v>182</v>
      </c>
      <c r="M325" s="341">
        <v>834</v>
      </c>
      <c r="N325" s="46" t="s">
        <v>193</v>
      </c>
      <c r="O325" s="41"/>
    </row>
    <row r="326" spans="1:15" x14ac:dyDescent="0.25">
      <c r="A326" s="344"/>
      <c r="B326" s="320"/>
      <c r="C326" s="133" t="s">
        <v>145</v>
      </c>
      <c r="D326" s="33">
        <v>456</v>
      </c>
      <c r="E326" s="14">
        <v>456</v>
      </c>
      <c r="F326" s="14">
        <v>456</v>
      </c>
      <c r="G326" s="28">
        <f>F326/D326</f>
        <v>1</v>
      </c>
      <c r="H326" s="320"/>
      <c r="I326" s="320"/>
      <c r="J326" s="342"/>
      <c r="K326" s="342"/>
      <c r="L326" s="342"/>
      <c r="M326" s="342"/>
      <c r="N326" s="46"/>
      <c r="O326" s="41"/>
    </row>
    <row r="327" spans="1:15" x14ac:dyDescent="0.25">
      <c r="A327" s="344"/>
      <c r="B327" s="320"/>
      <c r="C327" s="133" t="s">
        <v>147</v>
      </c>
      <c r="D327" s="14">
        <v>7144</v>
      </c>
      <c r="E327" s="14">
        <v>7144</v>
      </c>
      <c r="F327" s="14">
        <v>7144</v>
      </c>
      <c r="G327" s="28">
        <f>F327/D327</f>
        <v>1</v>
      </c>
      <c r="H327" s="320"/>
      <c r="I327" s="320"/>
      <c r="J327" s="342"/>
      <c r="K327" s="342"/>
      <c r="L327" s="342"/>
      <c r="M327" s="342"/>
      <c r="N327" s="46"/>
      <c r="O327" s="41"/>
    </row>
    <row r="328" spans="1:15" x14ac:dyDescent="0.25">
      <c r="A328" s="344"/>
      <c r="B328" s="320"/>
      <c r="C328" s="133" t="s">
        <v>149</v>
      </c>
      <c r="D328" s="14">
        <v>0</v>
      </c>
      <c r="E328" s="14">
        <v>0</v>
      </c>
      <c r="F328" s="14">
        <v>0</v>
      </c>
      <c r="G328" s="28">
        <v>0</v>
      </c>
      <c r="H328" s="320"/>
      <c r="I328" s="320"/>
      <c r="J328" s="342"/>
      <c r="K328" s="342"/>
      <c r="L328" s="342"/>
      <c r="M328" s="342"/>
      <c r="N328" s="46"/>
      <c r="O328" s="41"/>
    </row>
    <row r="329" spans="1:15" x14ac:dyDescent="0.25">
      <c r="A329" s="344"/>
      <c r="B329" s="320"/>
      <c r="C329" s="133" t="s">
        <v>151</v>
      </c>
      <c r="D329" s="14">
        <v>0</v>
      </c>
      <c r="E329" s="14">
        <v>0</v>
      </c>
      <c r="F329" s="14">
        <v>0</v>
      </c>
      <c r="G329" s="28">
        <v>0</v>
      </c>
      <c r="H329" s="320"/>
      <c r="I329" s="320"/>
      <c r="J329" s="343"/>
      <c r="K329" s="343"/>
      <c r="L329" s="343"/>
      <c r="M329" s="343"/>
      <c r="N329" s="46"/>
      <c r="O329" s="41"/>
    </row>
    <row r="330" spans="1:15" x14ac:dyDescent="0.25">
      <c r="A330" s="344" t="s">
        <v>594</v>
      </c>
      <c r="B330" s="320" t="s">
        <v>595</v>
      </c>
      <c r="C330" s="10" t="s">
        <v>144</v>
      </c>
      <c r="D330" s="34">
        <f>SUM(D331:D334)</f>
        <v>52599.893620000003</v>
      </c>
      <c r="E330" s="15">
        <f>SUM(E331:E334)</f>
        <v>52599.893620000003</v>
      </c>
      <c r="F330" s="15">
        <f>SUM(F331:F334)</f>
        <v>52599.893620000003</v>
      </c>
      <c r="G330" s="23">
        <f>F330/D330</f>
        <v>1</v>
      </c>
      <c r="H330" s="305" t="s">
        <v>596</v>
      </c>
      <c r="I330" s="305" t="s">
        <v>771</v>
      </c>
      <c r="J330" s="341" t="s">
        <v>661</v>
      </c>
      <c r="K330" s="341" t="s">
        <v>7</v>
      </c>
      <c r="L330" s="341" t="s">
        <v>182</v>
      </c>
      <c r="M330" s="341">
        <v>834</v>
      </c>
      <c r="N330" s="46"/>
      <c r="O330" s="41"/>
    </row>
    <row r="331" spans="1:15" x14ac:dyDescent="0.25">
      <c r="A331" s="344"/>
      <c r="B331" s="320"/>
      <c r="C331" s="133" t="s">
        <v>145</v>
      </c>
      <c r="D331" s="33">
        <v>3155.9936200000002</v>
      </c>
      <c r="E331" s="14">
        <v>3155.9936200000002</v>
      </c>
      <c r="F331" s="14">
        <v>3155.9936200000002</v>
      </c>
      <c r="G331" s="28">
        <f>F331/D331</f>
        <v>1</v>
      </c>
      <c r="H331" s="305"/>
      <c r="I331" s="305"/>
      <c r="J331" s="342"/>
      <c r="K331" s="342"/>
      <c r="L331" s="342"/>
      <c r="M331" s="342"/>
      <c r="N331" s="46"/>
      <c r="O331" s="41"/>
    </row>
    <row r="332" spans="1:15" x14ac:dyDescent="0.25">
      <c r="A332" s="344"/>
      <c r="B332" s="320"/>
      <c r="C332" s="133" t="s">
        <v>147</v>
      </c>
      <c r="D332" s="14">
        <v>49443.9</v>
      </c>
      <c r="E332" s="14">
        <v>49443.9</v>
      </c>
      <c r="F332" s="14">
        <v>49443.9</v>
      </c>
      <c r="G332" s="28">
        <f>F332/D332</f>
        <v>1</v>
      </c>
      <c r="H332" s="305"/>
      <c r="I332" s="305"/>
      <c r="J332" s="342"/>
      <c r="K332" s="342"/>
      <c r="L332" s="342"/>
      <c r="M332" s="342"/>
      <c r="N332" s="46"/>
      <c r="O332" s="41"/>
    </row>
    <row r="333" spans="1:15" x14ac:dyDescent="0.25">
      <c r="A333" s="344"/>
      <c r="B333" s="320"/>
      <c r="C333" s="133" t="s">
        <v>149</v>
      </c>
      <c r="D333" s="14">
        <v>0</v>
      </c>
      <c r="E333" s="14">
        <v>0</v>
      </c>
      <c r="F333" s="14">
        <v>0</v>
      </c>
      <c r="G333" s="28">
        <v>0</v>
      </c>
      <c r="H333" s="305"/>
      <c r="I333" s="305"/>
      <c r="J333" s="342"/>
      <c r="K333" s="342"/>
      <c r="L333" s="342"/>
      <c r="M333" s="342"/>
      <c r="N333" s="46"/>
      <c r="O333" s="41"/>
    </row>
    <row r="334" spans="1:15" ht="71.25" customHeight="1" x14ac:dyDescent="0.25">
      <c r="A334" s="344"/>
      <c r="B334" s="320"/>
      <c r="C334" s="133" t="s">
        <v>151</v>
      </c>
      <c r="D334" s="14">
        <v>0</v>
      </c>
      <c r="E334" s="14">
        <v>0</v>
      </c>
      <c r="F334" s="14">
        <v>0</v>
      </c>
      <c r="G334" s="28">
        <v>0</v>
      </c>
      <c r="H334" s="305"/>
      <c r="I334" s="305"/>
      <c r="J334" s="343"/>
      <c r="K334" s="343"/>
      <c r="L334" s="343"/>
      <c r="M334" s="343"/>
      <c r="N334" s="46"/>
      <c r="O334" s="41"/>
    </row>
    <row r="335" spans="1:15" x14ac:dyDescent="0.25">
      <c r="A335" s="244" t="s">
        <v>97</v>
      </c>
      <c r="B335" s="247" t="s">
        <v>98</v>
      </c>
      <c r="C335" s="141" t="s">
        <v>144</v>
      </c>
      <c r="D335" s="16">
        <f>SUM(D336:D339)</f>
        <v>25340.315860000002</v>
      </c>
      <c r="E335" s="16">
        <f>SUM(E336:E339)</f>
        <v>25340.315860000002</v>
      </c>
      <c r="F335" s="16">
        <f>SUM(F336:F339)</f>
        <v>25340.315860000002</v>
      </c>
      <c r="G335" s="24">
        <f>F335/D335</f>
        <v>1</v>
      </c>
      <c r="H335" s="308"/>
      <c r="I335" s="148" t="s">
        <v>188</v>
      </c>
      <c r="J335" s="142">
        <f>SUM(J336:J338)</f>
        <v>4</v>
      </c>
      <c r="K335" s="345" t="s">
        <v>597</v>
      </c>
      <c r="L335" s="348"/>
      <c r="M335" s="345"/>
      <c r="N335" s="46"/>
      <c r="O335" s="41"/>
    </row>
    <row r="336" spans="1:15" x14ac:dyDescent="0.25">
      <c r="A336" s="245"/>
      <c r="B336" s="248"/>
      <c r="C336" s="141" t="s">
        <v>145</v>
      </c>
      <c r="D336" s="16">
        <f>D341+D361</f>
        <v>25340.315860000002</v>
      </c>
      <c r="E336" s="16">
        <f t="shared" ref="E336:F339" si="31">E341+E361</f>
        <v>25340.315860000002</v>
      </c>
      <c r="F336" s="16">
        <f t="shared" si="31"/>
        <v>25340.315860000002</v>
      </c>
      <c r="G336" s="24">
        <f>F336/D336</f>
        <v>1</v>
      </c>
      <c r="H336" s="309"/>
      <c r="I336" s="148" t="s">
        <v>146</v>
      </c>
      <c r="J336" s="142">
        <f>COUNTIF($J$345:$J$369,"да")</f>
        <v>4</v>
      </c>
      <c r="K336" s="346"/>
      <c r="L336" s="349"/>
      <c r="M336" s="346"/>
      <c r="N336" s="46"/>
      <c r="O336" s="41"/>
    </row>
    <row r="337" spans="1:15" x14ac:dyDescent="0.25">
      <c r="A337" s="245"/>
      <c r="B337" s="248"/>
      <c r="C337" s="141" t="s">
        <v>147</v>
      </c>
      <c r="D337" s="16">
        <f>D342+D362</f>
        <v>0</v>
      </c>
      <c r="E337" s="16">
        <f t="shared" si="31"/>
        <v>0</v>
      </c>
      <c r="F337" s="16">
        <f t="shared" si="31"/>
        <v>0</v>
      </c>
      <c r="G337" s="24">
        <v>0</v>
      </c>
      <c r="H337" s="309"/>
      <c r="I337" s="148" t="s">
        <v>148</v>
      </c>
      <c r="J337" s="142">
        <f>COUNTIF($J$345:$J$369,"частично")</f>
        <v>0</v>
      </c>
      <c r="K337" s="346"/>
      <c r="L337" s="349"/>
      <c r="M337" s="346"/>
      <c r="N337" s="46"/>
      <c r="O337" s="41"/>
    </row>
    <row r="338" spans="1:15" x14ac:dyDescent="0.25">
      <c r="A338" s="245"/>
      <c r="B338" s="248"/>
      <c r="C338" s="141" t="s">
        <v>149</v>
      </c>
      <c r="D338" s="16">
        <f>D343+D363</f>
        <v>0</v>
      </c>
      <c r="E338" s="16">
        <f t="shared" si="31"/>
        <v>0</v>
      </c>
      <c r="F338" s="16">
        <f t="shared" si="31"/>
        <v>0</v>
      </c>
      <c r="G338" s="24">
        <v>0</v>
      </c>
      <c r="H338" s="309"/>
      <c r="I338" s="148" t="s">
        <v>150</v>
      </c>
      <c r="J338" s="142">
        <f>COUNTIF($J$345:$J$369,"нет")</f>
        <v>0</v>
      </c>
      <c r="K338" s="346"/>
      <c r="L338" s="349"/>
      <c r="M338" s="346"/>
      <c r="N338" s="46"/>
      <c r="O338" s="41"/>
    </row>
    <row r="339" spans="1:15" x14ac:dyDescent="0.25">
      <c r="A339" s="246"/>
      <c r="B339" s="249"/>
      <c r="C339" s="141" t="s">
        <v>151</v>
      </c>
      <c r="D339" s="16">
        <f>D344+D364</f>
        <v>0</v>
      </c>
      <c r="E339" s="16">
        <f t="shared" si="31"/>
        <v>0</v>
      </c>
      <c r="F339" s="16">
        <f t="shared" si="31"/>
        <v>0</v>
      </c>
      <c r="G339" s="24">
        <v>0</v>
      </c>
      <c r="H339" s="310"/>
      <c r="I339" s="148" t="s">
        <v>152</v>
      </c>
      <c r="J339" s="6">
        <f>(J336+0.5*J337)/J335</f>
        <v>1</v>
      </c>
      <c r="K339" s="347"/>
      <c r="L339" s="350"/>
      <c r="M339" s="347"/>
      <c r="N339" s="46"/>
      <c r="O339" s="41"/>
    </row>
    <row r="340" spans="1:15" x14ac:dyDescent="0.25">
      <c r="A340" s="234" t="s">
        <v>99</v>
      </c>
      <c r="B340" s="237" t="s">
        <v>100</v>
      </c>
      <c r="C340" s="139" t="s">
        <v>144</v>
      </c>
      <c r="D340" s="18">
        <f>SUM(D341:D344)</f>
        <v>25143.315860000002</v>
      </c>
      <c r="E340" s="18">
        <f>SUM(E341:E344)</f>
        <v>25143.315860000002</v>
      </c>
      <c r="F340" s="18">
        <f>SUM(F341:F344)</f>
        <v>25143.315860000002</v>
      </c>
      <c r="G340" s="26">
        <f>F340/D340</f>
        <v>1</v>
      </c>
      <c r="H340" s="268" t="s">
        <v>178</v>
      </c>
      <c r="I340" s="21" t="s">
        <v>188</v>
      </c>
      <c r="J340" s="140">
        <f>SUM(J341:J343)</f>
        <v>3</v>
      </c>
      <c r="K340" s="275" t="s">
        <v>597</v>
      </c>
      <c r="L340" s="272"/>
      <c r="M340" s="275"/>
      <c r="N340" s="46"/>
      <c r="O340" s="41"/>
    </row>
    <row r="341" spans="1:15" x14ac:dyDescent="0.25">
      <c r="A341" s="235"/>
      <c r="B341" s="238"/>
      <c r="C341" s="139" t="s">
        <v>145</v>
      </c>
      <c r="D341" s="18">
        <f>D346+D351+D356</f>
        <v>25143.315860000002</v>
      </c>
      <c r="E341" s="18">
        <f t="shared" ref="E341:F344" si="32">E346+E351+E356</f>
        <v>25143.315860000002</v>
      </c>
      <c r="F341" s="18">
        <f t="shared" si="32"/>
        <v>25143.315860000002</v>
      </c>
      <c r="G341" s="26">
        <f>F341/D341</f>
        <v>1</v>
      </c>
      <c r="H341" s="269"/>
      <c r="I341" s="21" t="s">
        <v>146</v>
      </c>
      <c r="J341" s="140">
        <f>COUNTIF($J$345:$J$359,"да")</f>
        <v>3</v>
      </c>
      <c r="K341" s="276"/>
      <c r="L341" s="273"/>
      <c r="M341" s="276"/>
      <c r="N341" s="46"/>
      <c r="O341" s="41"/>
    </row>
    <row r="342" spans="1:15" x14ac:dyDescent="0.25">
      <c r="A342" s="235"/>
      <c r="B342" s="238"/>
      <c r="C342" s="139" t="s">
        <v>147</v>
      </c>
      <c r="D342" s="18">
        <f>D347+D352+D357</f>
        <v>0</v>
      </c>
      <c r="E342" s="18">
        <f t="shared" si="32"/>
        <v>0</v>
      </c>
      <c r="F342" s="18">
        <f t="shared" si="32"/>
        <v>0</v>
      </c>
      <c r="G342" s="26">
        <v>0</v>
      </c>
      <c r="H342" s="269"/>
      <c r="I342" s="21" t="s">
        <v>148</v>
      </c>
      <c r="J342" s="140">
        <f>COUNTIF($J$345:$J$359,"частично")</f>
        <v>0</v>
      </c>
      <c r="K342" s="276"/>
      <c r="L342" s="273"/>
      <c r="M342" s="276"/>
      <c r="N342" s="46"/>
      <c r="O342" s="41"/>
    </row>
    <row r="343" spans="1:15" x14ac:dyDescent="0.25">
      <c r="A343" s="235"/>
      <c r="B343" s="238"/>
      <c r="C343" s="139" t="s">
        <v>149</v>
      </c>
      <c r="D343" s="18">
        <f>D348+D353+D358</f>
        <v>0</v>
      </c>
      <c r="E343" s="18">
        <f t="shared" si="32"/>
        <v>0</v>
      </c>
      <c r="F343" s="18">
        <f t="shared" si="32"/>
        <v>0</v>
      </c>
      <c r="G343" s="26">
        <v>0</v>
      </c>
      <c r="H343" s="269"/>
      <c r="I343" s="21" t="s">
        <v>150</v>
      </c>
      <c r="J343" s="140">
        <f>COUNTIF($J$345:$J$359,"нет")</f>
        <v>0</v>
      </c>
      <c r="K343" s="276"/>
      <c r="L343" s="273"/>
      <c r="M343" s="276"/>
      <c r="N343" s="46"/>
      <c r="O343" s="41"/>
    </row>
    <row r="344" spans="1:15" x14ac:dyDescent="0.25">
      <c r="A344" s="236"/>
      <c r="B344" s="239"/>
      <c r="C344" s="139" t="s">
        <v>151</v>
      </c>
      <c r="D344" s="18">
        <f>D349+D354+D359</f>
        <v>0</v>
      </c>
      <c r="E344" s="18">
        <f t="shared" si="32"/>
        <v>0</v>
      </c>
      <c r="F344" s="18">
        <f t="shared" si="32"/>
        <v>0</v>
      </c>
      <c r="G344" s="26">
        <v>0</v>
      </c>
      <c r="H344" s="270"/>
      <c r="I344" s="21" t="s">
        <v>152</v>
      </c>
      <c r="J344" s="8">
        <f>(J341+0.5*J342)/J340</f>
        <v>1</v>
      </c>
      <c r="K344" s="277"/>
      <c r="L344" s="274"/>
      <c r="M344" s="277"/>
      <c r="N344" s="46"/>
      <c r="O344" s="41"/>
    </row>
    <row r="345" spans="1:15" x14ac:dyDescent="0.25">
      <c r="A345" s="194" t="s">
        <v>101</v>
      </c>
      <c r="B345" s="212" t="s">
        <v>102</v>
      </c>
      <c r="C345" s="10" t="s">
        <v>144</v>
      </c>
      <c r="D345" s="15">
        <f>SUM(D346:D349)</f>
        <v>7.5</v>
      </c>
      <c r="E345" s="15">
        <f>SUM(E346:E349)</f>
        <v>7.5</v>
      </c>
      <c r="F345" s="15">
        <f>SUM(F346:F349)</f>
        <v>7.5</v>
      </c>
      <c r="G345" s="23">
        <f>F345/D345</f>
        <v>1</v>
      </c>
      <c r="H345" s="254" t="s">
        <v>598</v>
      </c>
      <c r="I345" s="254" t="s">
        <v>754</v>
      </c>
      <c r="J345" s="351" t="s">
        <v>661</v>
      </c>
      <c r="K345" s="191" t="s">
        <v>3</v>
      </c>
      <c r="L345" s="260" t="s">
        <v>182</v>
      </c>
      <c r="M345" s="191">
        <v>809</v>
      </c>
      <c r="N345" s="46">
        <v>3140129990</v>
      </c>
      <c r="O345" s="41"/>
    </row>
    <row r="346" spans="1:15" x14ac:dyDescent="0.25">
      <c r="A346" s="195"/>
      <c r="B346" s="213"/>
      <c r="C346" s="134" t="s">
        <v>145</v>
      </c>
      <c r="D346" s="33">
        <v>7.5</v>
      </c>
      <c r="E346" s="33">
        <v>7.5</v>
      </c>
      <c r="F346" s="33">
        <v>7.5</v>
      </c>
      <c r="G346" s="5">
        <f>F346/D346</f>
        <v>1</v>
      </c>
      <c r="H346" s="255"/>
      <c r="I346" s="255"/>
      <c r="J346" s="352"/>
      <c r="K346" s="264"/>
      <c r="L346" s="354"/>
      <c r="M346" s="264"/>
      <c r="N346" s="46"/>
      <c r="O346" s="41"/>
    </row>
    <row r="347" spans="1:15" x14ac:dyDescent="0.25">
      <c r="A347" s="195"/>
      <c r="B347" s="213"/>
      <c r="C347" s="134" t="s">
        <v>147</v>
      </c>
      <c r="D347" s="33">
        <v>0</v>
      </c>
      <c r="E347" s="33">
        <v>0</v>
      </c>
      <c r="F347" s="13">
        <v>0</v>
      </c>
      <c r="G347" s="5">
        <v>0</v>
      </c>
      <c r="H347" s="255"/>
      <c r="I347" s="255"/>
      <c r="J347" s="352"/>
      <c r="K347" s="264"/>
      <c r="L347" s="354"/>
      <c r="M347" s="264"/>
      <c r="N347" s="46"/>
      <c r="O347" s="41"/>
    </row>
    <row r="348" spans="1:15" x14ac:dyDescent="0.25">
      <c r="A348" s="195"/>
      <c r="B348" s="213"/>
      <c r="C348" s="134" t="s">
        <v>149</v>
      </c>
      <c r="D348" s="33">
        <v>0</v>
      </c>
      <c r="E348" s="33">
        <v>0</v>
      </c>
      <c r="F348" s="13">
        <v>0</v>
      </c>
      <c r="G348" s="5">
        <v>0</v>
      </c>
      <c r="H348" s="255"/>
      <c r="I348" s="255"/>
      <c r="J348" s="352"/>
      <c r="K348" s="264"/>
      <c r="L348" s="354"/>
      <c r="M348" s="264"/>
      <c r="N348" s="46"/>
      <c r="O348" s="41"/>
    </row>
    <row r="349" spans="1:15" x14ac:dyDescent="0.25">
      <c r="A349" s="196"/>
      <c r="B349" s="214"/>
      <c r="C349" s="134" t="s">
        <v>151</v>
      </c>
      <c r="D349" s="33">
        <v>0</v>
      </c>
      <c r="E349" s="33">
        <v>0</v>
      </c>
      <c r="F349" s="13">
        <v>0</v>
      </c>
      <c r="G349" s="5">
        <v>0</v>
      </c>
      <c r="H349" s="256"/>
      <c r="I349" s="256"/>
      <c r="J349" s="353"/>
      <c r="K349" s="192"/>
      <c r="L349" s="355"/>
      <c r="M349" s="192"/>
      <c r="N349" s="46"/>
      <c r="O349" s="41"/>
    </row>
    <row r="350" spans="1:15" x14ac:dyDescent="0.25">
      <c r="A350" s="194" t="s">
        <v>103</v>
      </c>
      <c r="B350" s="212" t="s">
        <v>104</v>
      </c>
      <c r="C350" s="10" t="s">
        <v>144</v>
      </c>
      <c r="D350" s="34">
        <f>SUM(D351:D354)</f>
        <v>195.15</v>
      </c>
      <c r="E350" s="34">
        <f>SUM(E351:E354)</f>
        <v>195.15</v>
      </c>
      <c r="F350" s="15">
        <f>SUM(F351:F354)</f>
        <v>195.15</v>
      </c>
      <c r="G350" s="23">
        <f>F350/D350</f>
        <v>1</v>
      </c>
      <c r="H350" s="254" t="s">
        <v>612</v>
      </c>
      <c r="I350" s="254" t="s">
        <v>755</v>
      </c>
      <c r="J350" s="351" t="s">
        <v>661</v>
      </c>
      <c r="K350" s="191" t="s">
        <v>3</v>
      </c>
      <c r="L350" s="260" t="s">
        <v>182</v>
      </c>
      <c r="M350" s="191">
        <v>809</v>
      </c>
      <c r="N350" s="46">
        <v>3140129990</v>
      </c>
      <c r="O350" s="41"/>
    </row>
    <row r="351" spans="1:15" x14ac:dyDescent="0.25">
      <c r="A351" s="195"/>
      <c r="B351" s="213"/>
      <c r="C351" s="134" t="s">
        <v>145</v>
      </c>
      <c r="D351" s="33">
        <v>195.15</v>
      </c>
      <c r="E351" s="33">
        <v>195.15</v>
      </c>
      <c r="F351" s="33">
        <v>195.15</v>
      </c>
      <c r="G351" s="5">
        <f>F351/D351</f>
        <v>1</v>
      </c>
      <c r="H351" s="255"/>
      <c r="I351" s="255"/>
      <c r="J351" s="352"/>
      <c r="K351" s="264"/>
      <c r="L351" s="354"/>
      <c r="M351" s="264"/>
      <c r="N351" s="46"/>
      <c r="O351" s="41"/>
    </row>
    <row r="352" spans="1:15" x14ac:dyDescent="0.25">
      <c r="A352" s="195"/>
      <c r="B352" s="213"/>
      <c r="C352" s="134" t="s">
        <v>147</v>
      </c>
      <c r="D352" s="33">
        <v>0</v>
      </c>
      <c r="E352" s="33">
        <v>0</v>
      </c>
      <c r="F352" s="13">
        <v>0</v>
      </c>
      <c r="G352" s="5">
        <v>0</v>
      </c>
      <c r="H352" s="255"/>
      <c r="I352" s="255"/>
      <c r="J352" s="352"/>
      <c r="K352" s="264"/>
      <c r="L352" s="354"/>
      <c r="M352" s="264"/>
      <c r="N352" s="46"/>
      <c r="O352" s="41"/>
    </row>
    <row r="353" spans="1:15" x14ac:dyDescent="0.25">
      <c r="A353" s="195"/>
      <c r="B353" s="213"/>
      <c r="C353" s="134" t="s">
        <v>149</v>
      </c>
      <c r="D353" s="33">
        <v>0</v>
      </c>
      <c r="E353" s="33">
        <v>0</v>
      </c>
      <c r="F353" s="13">
        <v>0</v>
      </c>
      <c r="G353" s="5">
        <v>0</v>
      </c>
      <c r="H353" s="255"/>
      <c r="I353" s="255"/>
      <c r="J353" s="352"/>
      <c r="K353" s="264"/>
      <c r="L353" s="354"/>
      <c r="M353" s="264"/>
      <c r="N353" s="46"/>
      <c r="O353" s="41"/>
    </row>
    <row r="354" spans="1:15" x14ac:dyDescent="0.25">
      <c r="A354" s="196"/>
      <c r="B354" s="214"/>
      <c r="C354" s="134" t="s">
        <v>151</v>
      </c>
      <c r="D354" s="33">
        <v>0</v>
      </c>
      <c r="E354" s="33">
        <v>0</v>
      </c>
      <c r="F354" s="13">
        <v>0</v>
      </c>
      <c r="G354" s="5">
        <v>0</v>
      </c>
      <c r="H354" s="256"/>
      <c r="I354" s="256"/>
      <c r="J354" s="353"/>
      <c r="K354" s="192"/>
      <c r="L354" s="355"/>
      <c r="M354" s="192"/>
      <c r="N354" s="46"/>
      <c r="O354" s="41"/>
    </row>
    <row r="355" spans="1:15" x14ac:dyDescent="0.25">
      <c r="A355" s="194" t="s">
        <v>105</v>
      </c>
      <c r="B355" s="293" t="s">
        <v>599</v>
      </c>
      <c r="C355" s="10" t="s">
        <v>144</v>
      </c>
      <c r="D355" s="34">
        <f>SUM(D356:D359)</f>
        <v>24940.665860000001</v>
      </c>
      <c r="E355" s="34">
        <f>SUM(E356:E359)</f>
        <v>24940.665860000001</v>
      </c>
      <c r="F355" s="15">
        <f>SUM(F356:F359)</f>
        <v>24940.665860000001</v>
      </c>
      <c r="G355" s="23">
        <f>F355/D355</f>
        <v>1</v>
      </c>
      <c r="H355" s="254" t="s">
        <v>600</v>
      </c>
      <c r="I355" s="257" t="s">
        <v>756</v>
      </c>
      <c r="J355" s="260" t="s">
        <v>661</v>
      </c>
      <c r="K355" s="226" t="s">
        <v>597</v>
      </c>
      <c r="L355" s="203" t="s">
        <v>182</v>
      </c>
      <c r="M355" s="191">
        <v>809</v>
      </c>
      <c r="N355" s="46">
        <v>3140162060</v>
      </c>
      <c r="O355" s="41"/>
    </row>
    <row r="356" spans="1:15" x14ac:dyDescent="0.25">
      <c r="A356" s="195"/>
      <c r="B356" s="294"/>
      <c r="C356" s="134" t="s">
        <v>145</v>
      </c>
      <c r="D356" s="35">
        <v>24940.665860000001</v>
      </c>
      <c r="E356" s="39">
        <v>24940.665860000001</v>
      </c>
      <c r="F356" s="39">
        <v>24940.665860000001</v>
      </c>
      <c r="G356" s="5">
        <f>F356/D356</f>
        <v>1</v>
      </c>
      <c r="H356" s="255"/>
      <c r="I356" s="258"/>
      <c r="J356" s="261"/>
      <c r="K356" s="227"/>
      <c r="L356" s="203"/>
      <c r="M356" s="264"/>
      <c r="N356" s="46"/>
      <c r="O356" s="41"/>
    </row>
    <row r="357" spans="1:15" x14ac:dyDescent="0.25">
      <c r="A357" s="195"/>
      <c r="B357" s="294"/>
      <c r="C357" s="134" t="s">
        <v>147</v>
      </c>
      <c r="D357" s="13">
        <v>0</v>
      </c>
      <c r="E357" s="13">
        <v>0</v>
      </c>
      <c r="F357" s="13">
        <v>0</v>
      </c>
      <c r="G357" s="5">
        <v>0</v>
      </c>
      <c r="H357" s="255"/>
      <c r="I357" s="258"/>
      <c r="J357" s="261"/>
      <c r="K357" s="227"/>
      <c r="L357" s="203"/>
      <c r="M357" s="264"/>
      <c r="N357" s="46"/>
      <c r="O357" s="41"/>
    </row>
    <row r="358" spans="1:15" x14ac:dyDescent="0.25">
      <c r="A358" s="195"/>
      <c r="B358" s="294"/>
      <c r="C358" s="134" t="s">
        <v>149</v>
      </c>
      <c r="D358" s="13">
        <v>0</v>
      </c>
      <c r="E358" s="13">
        <v>0</v>
      </c>
      <c r="F358" s="13">
        <v>0</v>
      </c>
      <c r="G358" s="5">
        <v>0</v>
      </c>
      <c r="H358" s="255"/>
      <c r="I358" s="258"/>
      <c r="J358" s="261"/>
      <c r="K358" s="227"/>
      <c r="L358" s="203"/>
      <c r="M358" s="264"/>
      <c r="N358" s="46"/>
      <c r="O358" s="41"/>
    </row>
    <row r="359" spans="1:15" x14ac:dyDescent="0.25">
      <c r="A359" s="196"/>
      <c r="B359" s="295"/>
      <c r="C359" s="134" t="s">
        <v>151</v>
      </c>
      <c r="D359" s="13">
        <v>0</v>
      </c>
      <c r="E359" s="13">
        <v>0</v>
      </c>
      <c r="F359" s="13">
        <v>0</v>
      </c>
      <c r="G359" s="5">
        <v>0</v>
      </c>
      <c r="H359" s="256"/>
      <c r="I359" s="259"/>
      <c r="J359" s="262"/>
      <c r="K359" s="228"/>
      <c r="L359" s="203"/>
      <c r="M359" s="192"/>
      <c r="N359" s="46"/>
      <c r="O359" s="41"/>
    </row>
    <row r="360" spans="1:15" x14ac:dyDescent="0.25">
      <c r="A360" s="284" t="s">
        <v>106</v>
      </c>
      <c r="B360" s="287" t="s">
        <v>107</v>
      </c>
      <c r="C360" s="135" t="s">
        <v>144</v>
      </c>
      <c r="D360" s="19">
        <f>SUM(D361:D364)</f>
        <v>197</v>
      </c>
      <c r="E360" s="19">
        <f>SUM(E361:E364)</f>
        <v>197</v>
      </c>
      <c r="F360" s="19">
        <f>SUM(F361:F364)</f>
        <v>197</v>
      </c>
      <c r="G360" s="29">
        <f>IFERROR(F360/D360,0)</f>
        <v>1</v>
      </c>
      <c r="H360" s="356" t="s">
        <v>179</v>
      </c>
      <c r="I360" s="144" t="s">
        <v>188</v>
      </c>
      <c r="J360" s="136">
        <f>SUM(J361:J363)</f>
        <v>1</v>
      </c>
      <c r="K360" s="359" t="s">
        <v>3</v>
      </c>
      <c r="L360" s="299"/>
      <c r="M360" s="362">
        <v>809</v>
      </c>
      <c r="N360" s="46" t="s">
        <v>194</v>
      </c>
      <c r="O360" s="41"/>
    </row>
    <row r="361" spans="1:15" x14ac:dyDescent="0.25">
      <c r="A361" s="285"/>
      <c r="B361" s="288"/>
      <c r="C361" s="135" t="s">
        <v>145</v>
      </c>
      <c r="D361" s="19">
        <f>D366</f>
        <v>197</v>
      </c>
      <c r="E361" s="19">
        <f>E366</f>
        <v>197</v>
      </c>
      <c r="F361" s="19">
        <f>F366</f>
        <v>197</v>
      </c>
      <c r="G361" s="29">
        <f>IFERROR(F361/D361,0)</f>
        <v>1</v>
      </c>
      <c r="H361" s="357"/>
      <c r="I361" s="144" t="s">
        <v>146</v>
      </c>
      <c r="J361" s="136">
        <f>COUNTIF($J$365,"да")</f>
        <v>1</v>
      </c>
      <c r="K361" s="360"/>
      <c r="L361" s="300"/>
      <c r="M361" s="363"/>
      <c r="N361" s="46"/>
      <c r="O361" s="41"/>
    </row>
    <row r="362" spans="1:15" x14ac:dyDescent="0.25">
      <c r="A362" s="285"/>
      <c r="B362" s="288"/>
      <c r="C362" s="135" t="s">
        <v>147</v>
      </c>
      <c r="D362" s="19">
        <f t="shared" ref="D362:F364" si="33">D367</f>
        <v>0</v>
      </c>
      <c r="E362" s="19">
        <f t="shared" si="33"/>
        <v>0</v>
      </c>
      <c r="F362" s="19">
        <f t="shared" si="33"/>
        <v>0</v>
      </c>
      <c r="G362" s="29">
        <v>0</v>
      </c>
      <c r="H362" s="357"/>
      <c r="I362" s="144" t="s">
        <v>148</v>
      </c>
      <c r="J362" s="136">
        <f>COUNTIF($J$365,"частично")</f>
        <v>0</v>
      </c>
      <c r="K362" s="360"/>
      <c r="L362" s="300"/>
      <c r="M362" s="363"/>
      <c r="N362" s="46"/>
      <c r="O362" s="41"/>
    </row>
    <row r="363" spans="1:15" x14ac:dyDescent="0.25">
      <c r="A363" s="285"/>
      <c r="B363" s="288"/>
      <c r="C363" s="135" t="s">
        <v>149</v>
      </c>
      <c r="D363" s="19">
        <f t="shared" si="33"/>
        <v>0</v>
      </c>
      <c r="E363" s="19">
        <f t="shared" si="33"/>
        <v>0</v>
      </c>
      <c r="F363" s="19">
        <f t="shared" si="33"/>
        <v>0</v>
      </c>
      <c r="G363" s="29">
        <v>0</v>
      </c>
      <c r="H363" s="357"/>
      <c r="I363" s="144" t="s">
        <v>150</v>
      </c>
      <c r="J363" s="136">
        <f>COUNTIF($J$365,"нет")</f>
        <v>0</v>
      </c>
      <c r="K363" s="360"/>
      <c r="L363" s="300"/>
      <c r="M363" s="363"/>
      <c r="N363" s="46"/>
      <c r="O363" s="41"/>
    </row>
    <row r="364" spans="1:15" x14ac:dyDescent="0.25">
      <c r="A364" s="286"/>
      <c r="B364" s="289"/>
      <c r="C364" s="135" t="s">
        <v>151</v>
      </c>
      <c r="D364" s="19">
        <f t="shared" si="33"/>
        <v>0</v>
      </c>
      <c r="E364" s="19">
        <f t="shared" si="33"/>
        <v>0</v>
      </c>
      <c r="F364" s="19">
        <f t="shared" si="33"/>
        <v>0</v>
      </c>
      <c r="G364" s="29">
        <v>0</v>
      </c>
      <c r="H364" s="358"/>
      <c r="I364" s="144" t="s">
        <v>152</v>
      </c>
      <c r="J364" s="9">
        <f>(J361+0.5*J362)/J360</f>
        <v>1</v>
      </c>
      <c r="K364" s="361"/>
      <c r="L364" s="301"/>
      <c r="M364" s="364"/>
      <c r="N364" s="46"/>
      <c r="O364" s="41"/>
    </row>
    <row r="365" spans="1:15" x14ac:dyDescent="0.25">
      <c r="A365" s="194" t="s">
        <v>207</v>
      </c>
      <c r="B365" s="293" t="s">
        <v>206</v>
      </c>
      <c r="C365" s="10" t="s">
        <v>144</v>
      </c>
      <c r="D365" s="34">
        <f>SUM(D366:D369)</f>
        <v>197</v>
      </c>
      <c r="E365" s="34">
        <f>SUM(E366:E369)</f>
        <v>197</v>
      </c>
      <c r="F365" s="15">
        <f>SUM(F366:F369)</f>
        <v>197</v>
      </c>
      <c r="G365" s="23">
        <f>IFERROR(F365/D365,0)</f>
        <v>1</v>
      </c>
      <c r="H365" s="254" t="s">
        <v>601</v>
      </c>
      <c r="I365" s="332" t="s">
        <v>757</v>
      </c>
      <c r="J365" s="226" t="s">
        <v>661</v>
      </c>
      <c r="K365" s="226" t="s">
        <v>3</v>
      </c>
      <c r="L365" s="203" t="s">
        <v>182</v>
      </c>
      <c r="M365" s="191">
        <v>809</v>
      </c>
      <c r="N365" s="46"/>
      <c r="O365" s="41"/>
    </row>
    <row r="366" spans="1:15" x14ac:dyDescent="0.25">
      <c r="A366" s="195"/>
      <c r="B366" s="294"/>
      <c r="C366" s="134" t="s">
        <v>145</v>
      </c>
      <c r="D366" s="35">
        <v>197</v>
      </c>
      <c r="E366" s="35">
        <v>197</v>
      </c>
      <c r="F366" s="35">
        <v>197</v>
      </c>
      <c r="G366" s="5">
        <f>IFERROR(F366/D366,0)</f>
        <v>1</v>
      </c>
      <c r="H366" s="255"/>
      <c r="I366" s="333"/>
      <c r="J366" s="227"/>
      <c r="K366" s="227"/>
      <c r="L366" s="203"/>
      <c r="M366" s="264"/>
      <c r="N366" s="46"/>
      <c r="O366" s="41"/>
    </row>
    <row r="367" spans="1:15" x14ac:dyDescent="0.25">
      <c r="A367" s="195"/>
      <c r="B367" s="294"/>
      <c r="C367" s="134" t="s">
        <v>147</v>
      </c>
      <c r="D367" s="13">
        <v>0</v>
      </c>
      <c r="E367" s="13">
        <v>0</v>
      </c>
      <c r="F367" s="13">
        <v>0</v>
      </c>
      <c r="G367" s="5">
        <v>0</v>
      </c>
      <c r="H367" s="255"/>
      <c r="I367" s="333"/>
      <c r="J367" s="227"/>
      <c r="K367" s="227"/>
      <c r="L367" s="203"/>
      <c r="M367" s="264"/>
      <c r="N367" s="46"/>
      <c r="O367" s="41"/>
    </row>
    <row r="368" spans="1:15" x14ac:dyDescent="0.25">
      <c r="A368" s="195"/>
      <c r="B368" s="294"/>
      <c r="C368" s="134" t="s">
        <v>149</v>
      </c>
      <c r="D368" s="13">
        <v>0</v>
      </c>
      <c r="E368" s="13">
        <v>0</v>
      </c>
      <c r="F368" s="13">
        <v>0</v>
      </c>
      <c r="G368" s="5">
        <v>0</v>
      </c>
      <c r="H368" s="255"/>
      <c r="I368" s="333"/>
      <c r="J368" s="227"/>
      <c r="K368" s="227"/>
      <c r="L368" s="203"/>
      <c r="M368" s="264"/>
      <c r="N368" s="46"/>
      <c r="O368" s="41"/>
    </row>
    <row r="369" spans="1:15" x14ac:dyDescent="0.25">
      <c r="A369" s="196"/>
      <c r="B369" s="295"/>
      <c r="C369" s="134" t="s">
        <v>151</v>
      </c>
      <c r="D369" s="13">
        <v>0</v>
      </c>
      <c r="E369" s="13">
        <v>0</v>
      </c>
      <c r="F369" s="13">
        <v>0</v>
      </c>
      <c r="G369" s="5">
        <v>0</v>
      </c>
      <c r="H369" s="256"/>
      <c r="I369" s="334"/>
      <c r="J369" s="228"/>
      <c r="K369" s="228"/>
      <c r="L369" s="203"/>
      <c r="M369" s="192"/>
      <c r="N369" s="46"/>
      <c r="O369" s="41"/>
    </row>
    <row r="370" spans="1:15" x14ac:dyDescent="0.25">
      <c r="A370" s="244" t="s">
        <v>108</v>
      </c>
      <c r="B370" s="247" t="s">
        <v>109</v>
      </c>
      <c r="C370" s="141" t="s">
        <v>144</v>
      </c>
      <c r="D370" s="16">
        <f>SUM(D371:D374)</f>
        <v>372624.24726999999</v>
      </c>
      <c r="E370" s="16">
        <f>SUM(E371:E374)</f>
        <v>368022.80450999999</v>
      </c>
      <c r="F370" s="16">
        <f>SUM(F371:F374)</f>
        <v>358840.08059000003</v>
      </c>
      <c r="G370" s="24">
        <f>F370/D370</f>
        <v>0.96300786440767472</v>
      </c>
      <c r="H370" s="368"/>
      <c r="I370" s="148" t="s">
        <v>188</v>
      </c>
      <c r="J370" s="142">
        <f>SUM(J371:J373)</f>
        <v>9</v>
      </c>
      <c r="K370" s="253" t="s">
        <v>166</v>
      </c>
      <c r="L370" s="252"/>
      <c r="M370" s="328"/>
      <c r="N370" s="46"/>
      <c r="O370" s="41"/>
    </row>
    <row r="371" spans="1:15" x14ac:dyDescent="0.25">
      <c r="A371" s="245"/>
      <c r="B371" s="248"/>
      <c r="C371" s="141" t="s">
        <v>145</v>
      </c>
      <c r="D371" s="16">
        <f t="shared" ref="D371:F374" si="34">D376+D416+D426</f>
        <v>372624.24726999999</v>
      </c>
      <c r="E371" s="16">
        <f t="shared" si="34"/>
        <v>368022.80450999999</v>
      </c>
      <c r="F371" s="16">
        <f t="shared" si="34"/>
        <v>358840.08059000003</v>
      </c>
      <c r="G371" s="24">
        <f>F371/D371</f>
        <v>0.96300786440767472</v>
      </c>
      <c r="H371" s="369"/>
      <c r="I371" s="148" t="s">
        <v>146</v>
      </c>
      <c r="J371" s="142">
        <f>J376+J416+J426</f>
        <v>9</v>
      </c>
      <c r="K371" s="253"/>
      <c r="L371" s="252"/>
      <c r="M371" s="329"/>
      <c r="N371" s="46"/>
      <c r="O371" s="41"/>
    </row>
    <row r="372" spans="1:15" x14ac:dyDescent="0.25">
      <c r="A372" s="245"/>
      <c r="B372" s="248"/>
      <c r="C372" s="141" t="s">
        <v>147</v>
      </c>
      <c r="D372" s="16">
        <f t="shared" si="34"/>
        <v>0</v>
      </c>
      <c r="E372" s="16">
        <f t="shared" si="34"/>
        <v>0</v>
      </c>
      <c r="F372" s="16">
        <f t="shared" si="34"/>
        <v>0</v>
      </c>
      <c r="G372" s="24">
        <v>0</v>
      </c>
      <c r="H372" s="369"/>
      <c r="I372" s="148" t="s">
        <v>148</v>
      </c>
      <c r="J372" s="142">
        <f>J377+J417+J427</f>
        <v>0</v>
      </c>
      <c r="K372" s="253"/>
      <c r="L372" s="252"/>
      <c r="M372" s="329"/>
      <c r="N372" s="46"/>
      <c r="O372" s="41"/>
    </row>
    <row r="373" spans="1:15" x14ac:dyDescent="0.25">
      <c r="A373" s="245"/>
      <c r="B373" s="248"/>
      <c r="C373" s="141" t="s">
        <v>149</v>
      </c>
      <c r="D373" s="16">
        <f t="shared" si="34"/>
        <v>0</v>
      </c>
      <c r="E373" s="16">
        <f t="shared" si="34"/>
        <v>0</v>
      </c>
      <c r="F373" s="16">
        <f t="shared" si="34"/>
        <v>0</v>
      </c>
      <c r="G373" s="24">
        <v>0</v>
      </c>
      <c r="H373" s="369"/>
      <c r="I373" s="148" t="s">
        <v>150</v>
      </c>
      <c r="J373" s="142">
        <f>J378+J418+J428</f>
        <v>0</v>
      </c>
      <c r="K373" s="253"/>
      <c r="L373" s="252"/>
      <c r="M373" s="329"/>
      <c r="N373" s="46"/>
      <c r="O373" s="41"/>
    </row>
    <row r="374" spans="1:15" x14ac:dyDescent="0.25">
      <c r="A374" s="246"/>
      <c r="B374" s="249"/>
      <c r="C374" s="141" t="s">
        <v>151</v>
      </c>
      <c r="D374" s="16">
        <f t="shared" si="34"/>
        <v>0</v>
      </c>
      <c r="E374" s="16">
        <f t="shared" si="34"/>
        <v>0</v>
      </c>
      <c r="F374" s="16">
        <f t="shared" si="34"/>
        <v>0</v>
      </c>
      <c r="G374" s="24">
        <v>0</v>
      </c>
      <c r="H374" s="370"/>
      <c r="I374" s="148" t="s">
        <v>152</v>
      </c>
      <c r="J374" s="6">
        <f>(J371+0.5*J372)/J370</f>
        <v>1</v>
      </c>
      <c r="K374" s="253"/>
      <c r="L374" s="252"/>
      <c r="M374" s="330"/>
      <c r="N374" s="46"/>
      <c r="O374" s="41"/>
    </row>
    <row r="375" spans="1:15" x14ac:dyDescent="0.25">
      <c r="A375" s="234" t="s">
        <v>110</v>
      </c>
      <c r="B375" s="237" t="s">
        <v>111</v>
      </c>
      <c r="C375" s="139" t="s">
        <v>144</v>
      </c>
      <c r="D375" s="18">
        <f>SUM(D376:D379)</f>
        <v>267965.24719000002</v>
      </c>
      <c r="E375" s="18">
        <f>SUM(E376:E379)</f>
        <v>265533.06584</v>
      </c>
      <c r="F375" s="18">
        <f>SUM(F376:F379)</f>
        <v>256350.34192000001</v>
      </c>
      <c r="G375" s="26">
        <f>F375/D375</f>
        <v>0.9566551805064315</v>
      </c>
      <c r="H375" s="365"/>
      <c r="I375" s="21" t="s">
        <v>188</v>
      </c>
      <c r="J375" s="140">
        <f>SUM(J376:J378)</f>
        <v>7</v>
      </c>
      <c r="K375" s="275" t="s">
        <v>3</v>
      </c>
      <c r="L375" s="272"/>
      <c r="M375" s="275"/>
      <c r="N375" s="46"/>
      <c r="O375" s="41"/>
    </row>
    <row r="376" spans="1:15" x14ac:dyDescent="0.25">
      <c r="A376" s="235"/>
      <c r="B376" s="238"/>
      <c r="C376" s="139" t="s">
        <v>145</v>
      </c>
      <c r="D376" s="18">
        <f>D381+D386+D391+D396+D401+D406+D411</f>
        <v>267965.24719000002</v>
      </c>
      <c r="E376" s="18">
        <f>E381+E386+E391+E396+E401+E406+E411</f>
        <v>265533.06584</v>
      </c>
      <c r="F376" s="18">
        <f>F381+F386+F391+F396+F401+F406+F411</f>
        <v>256350.34192000001</v>
      </c>
      <c r="G376" s="26">
        <f>F376/D376</f>
        <v>0.9566551805064315</v>
      </c>
      <c r="H376" s="366"/>
      <c r="I376" s="21" t="s">
        <v>146</v>
      </c>
      <c r="J376" s="140">
        <f>COUNTIF($J$380:$J$414,"да")</f>
        <v>7</v>
      </c>
      <c r="K376" s="276"/>
      <c r="L376" s="273"/>
      <c r="M376" s="276"/>
      <c r="N376" s="46"/>
      <c r="O376" s="41"/>
    </row>
    <row r="377" spans="1:15" x14ac:dyDescent="0.25">
      <c r="A377" s="235"/>
      <c r="B377" s="238"/>
      <c r="C377" s="139" t="s">
        <v>147</v>
      </c>
      <c r="D377" s="18">
        <f t="shared" ref="D377:F379" si="35">D382+D387+D392+D397+D402+D407+D412</f>
        <v>0</v>
      </c>
      <c r="E377" s="18">
        <f t="shared" si="35"/>
        <v>0</v>
      </c>
      <c r="F377" s="18">
        <f t="shared" si="35"/>
        <v>0</v>
      </c>
      <c r="G377" s="26">
        <v>0</v>
      </c>
      <c r="H377" s="366"/>
      <c r="I377" s="21" t="s">
        <v>148</v>
      </c>
      <c r="J377" s="140">
        <f>COUNTIF($J$380:$J$414,"частично")</f>
        <v>0</v>
      </c>
      <c r="K377" s="276"/>
      <c r="L377" s="273"/>
      <c r="M377" s="276"/>
      <c r="N377" s="46"/>
      <c r="O377" s="41"/>
    </row>
    <row r="378" spans="1:15" x14ac:dyDescent="0.25">
      <c r="A378" s="235"/>
      <c r="B378" s="238"/>
      <c r="C378" s="139" t="s">
        <v>149</v>
      </c>
      <c r="D378" s="18">
        <f t="shared" si="35"/>
        <v>0</v>
      </c>
      <c r="E378" s="18">
        <f t="shared" si="35"/>
        <v>0</v>
      </c>
      <c r="F378" s="18">
        <f t="shared" si="35"/>
        <v>0</v>
      </c>
      <c r="G378" s="26">
        <v>0</v>
      </c>
      <c r="H378" s="366"/>
      <c r="I378" s="21" t="s">
        <v>150</v>
      </c>
      <c r="J378" s="140">
        <f>COUNTIF($J$380:$J$414,"нет")</f>
        <v>0</v>
      </c>
      <c r="K378" s="276"/>
      <c r="L378" s="273"/>
      <c r="M378" s="276"/>
      <c r="N378" s="46"/>
      <c r="O378" s="41"/>
    </row>
    <row r="379" spans="1:15" x14ac:dyDescent="0.25">
      <c r="A379" s="236"/>
      <c r="B379" s="239"/>
      <c r="C379" s="139" t="s">
        <v>151</v>
      </c>
      <c r="D379" s="18">
        <f t="shared" si="35"/>
        <v>0</v>
      </c>
      <c r="E379" s="18">
        <f t="shared" si="35"/>
        <v>0</v>
      </c>
      <c r="F379" s="18">
        <f t="shared" si="35"/>
        <v>0</v>
      </c>
      <c r="G379" s="26">
        <v>0</v>
      </c>
      <c r="H379" s="367"/>
      <c r="I379" s="21" t="s">
        <v>152</v>
      </c>
      <c r="J379" s="8">
        <f>(J376+0.5*J377)/J375</f>
        <v>1</v>
      </c>
      <c r="K379" s="277"/>
      <c r="L379" s="274"/>
      <c r="M379" s="277"/>
      <c r="N379" s="46"/>
      <c r="O379" s="41"/>
    </row>
    <row r="380" spans="1:15" x14ac:dyDescent="0.25">
      <c r="A380" s="194" t="s">
        <v>112</v>
      </c>
      <c r="B380" s="212" t="s">
        <v>113</v>
      </c>
      <c r="C380" s="10" t="s">
        <v>144</v>
      </c>
      <c r="D380" s="15">
        <f>SUM(D381:D384)</f>
        <v>150487.79281000001</v>
      </c>
      <c r="E380" s="15">
        <f>SUM(E381:E384)</f>
        <v>148082.04884</v>
      </c>
      <c r="F380" s="15">
        <f>SUM(F381:F384)</f>
        <v>148082.04884</v>
      </c>
      <c r="G380" s="23">
        <f>F380/D380</f>
        <v>0.98401369356890356</v>
      </c>
      <c r="H380" s="257" t="s">
        <v>167</v>
      </c>
      <c r="I380" s="332" t="s">
        <v>737</v>
      </c>
      <c r="J380" s="371" t="s">
        <v>661</v>
      </c>
      <c r="K380" s="191" t="s">
        <v>3</v>
      </c>
      <c r="L380" s="216" t="s">
        <v>182</v>
      </c>
      <c r="M380" s="191">
        <v>809</v>
      </c>
      <c r="N380" s="46">
        <v>3150100010</v>
      </c>
      <c r="O380" s="41"/>
    </row>
    <row r="381" spans="1:15" x14ac:dyDescent="0.25">
      <c r="A381" s="195"/>
      <c r="B381" s="213"/>
      <c r="C381" s="134" t="s">
        <v>145</v>
      </c>
      <c r="D381" s="35">
        <v>150487.79281000001</v>
      </c>
      <c r="E381" s="33">
        <v>148082.04884</v>
      </c>
      <c r="F381" s="33">
        <v>148082.04884</v>
      </c>
      <c r="G381" s="5">
        <f>F381/D381</f>
        <v>0.98401369356890356</v>
      </c>
      <c r="H381" s="258"/>
      <c r="I381" s="333"/>
      <c r="J381" s="372"/>
      <c r="K381" s="264"/>
      <c r="L381" s="216"/>
      <c r="M381" s="264"/>
      <c r="N381" s="46">
        <v>3150100030</v>
      </c>
      <c r="O381" s="41"/>
    </row>
    <row r="382" spans="1:15" x14ac:dyDescent="0.25">
      <c r="A382" s="195"/>
      <c r="B382" s="213"/>
      <c r="C382" s="134" t="s">
        <v>147</v>
      </c>
      <c r="D382" s="13">
        <v>0</v>
      </c>
      <c r="E382" s="13">
        <v>0</v>
      </c>
      <c r="F382" s="13">
        <v>0</v>
      </c>
      <c r="G382" s="5">
        <v>0</v>
      </c>
      <c r="H382" s="258"/>
      <c r="I382" s="333"/>
      <c r="J382" s="372"/>
      <c r="K382" s="264"/>
      <c r="L382" s="216"/>
      <c r="M382" s="264"/>
      <c r="N382" s="46">
        <v>3150113060</v>
      </c>
      <c r="O382" s="41"/>
    </row>
    <row r="383" spans="1:15" x14ac:dyDescent="0.25">
      <c r="A383" s="195"/>
      <c r="B383" s="213"/>
      <c r="C383" s="134" t="s">
        <v>149</v>
      </c>
      <c r="D383" s="13">
        <v>0</v>
      </c>
      <c r="E383" s="13">
        <v>0</v>
      </c>
      <c r="F383" s="13">
        <v>0</v>
      </c>
      <c r="G383" s="5">
        <v>0</v>
      </c>
      <c r="H383" s="258"/>
      <c r="I383" s="333"/>
      <c r="J383" s="372"/>
      <c r="K383" s="264"/>
      <c r="L383" s="216"/>
      <c r="M383" s="264"/>
      <c r="N383" s="46">
        <v>3150120080</v>
      </c>
      <c r="O383" s="41"/>
    </row>
    <row r="384" spans="1:15" x14ac:dyDescent="0.25">
      <c r="A384" s="196"/>
      <c r="B384" s="214"/>
      <c r="C384" s="134" t="s">
        <v>151</v>
      </c>
      <c r="D384" s="13">
        <v>0</v>
      </c>
      <c r="E384" s="13">
        <v>0</v>
      </c>
      <c r="F384" s="13">
        <v>0</v>
      </c>
      <c r="G384" s="5">
        <v>0</v>
      </c>
      <c r="H384" s="259"/>
      <c r="I384" s="334"/>
      <c r="J384" s="373"/>
      <c r="K384" s="192"/>
      <c r="L384" s="216"/>
      <c r="M384" s="192"/>
      <c r="N384" s="46"/>
      <c r="O384" s="41"/>
    </row>
    <row r="385" spans="1:15" x14ac:dyDescent="0.25">
      <c r="A385" s="194" t="s">
        <v>114</v>
      </c>
      <c r="B385" s="212" t="s">
        <v>115</v>
      </c>
      <c r="C385" s="10" t="s">
        <v>144</v>
      </c>
      <c r="D385" s="15">
        <f>SUM(D386:D389)</f>
        <v>37897.753380000002</v>
      </c>
      <c r="E385" s="15">
        <f>SUM(E386:E389)</f>
        <v>37897.752999999997</v>
      </c>
      <c r="F385" s="15">
        <f>SUM(F386:F389)</f>
        <v>33159</v>
      </c>
      <c r="G385" s="23">
        <f>F385/D385</f>
        <v>0.87495951719130638</v>
      </c>
      <c r="H385" s="257" t="s">
        <v>602</v>
      </c>
      <c r="I385" s="257" t="s">
        <v>733</v>
      </c>
      <c r="J385" s="351" t="s">
        <v>661</v>
      </c>
      <c r="K385" s="191" t="s">
        <v>191</v>
      </c>
      <c r="L385" s="216" t="s">
        <v>818</v>
      </c>
      <c r="M385" s="191">
        <v>809</v>
      </c>
      <c r="N385" s="46">
        <v>3150160470</v>
      </c>
      <c r="O385" s="41"/>
    </row>
    <row r="386" spans="1:15" x14ac:dyDescent="0.25">
      <c r="A386" s="195"/>
      <c r="B386" s="213"/>
      <c r="C386" s="134" t="s">
        <v>145</v>
      </c>
      <c r="D386" s="33">
        <v>37897.753380000002</v>
      </c>
      <c r="E386" s="33">
        <v>37897.752999999997</v>
      </c>
      <c r="F386" s="33">
        <v>33159</v>
      </c>
      <c r="G386" s="23">
        <f>F386/D386</f>
        <v>0.87495951719130638</v>
      </c>
      <c r="H386" s="258"/>
      <c r="I386" s="258"/>
      <c r="J386" s="352"/>
      <c r="K386" s="264"/>
      <c r="L386" s="216"/>
      <c r="M386" s="264"/>
      <c r="N386" s="46"/>
      <c r="O386" s="41"/>
    </row>
    <row r="387" spans="1:15" x14ac:dyDescent="0.25">
      <c r="A387" s="195"/>
      <c r="B387" s="213"/>
      <c r="C387" s="134" t="s">
        <v>147</v>
      </c>
      <c r="D387" s="13">
        <v>0</v>
      </c>
      <c r="E387" s="13">
        <v>0</v>
      </c>
      <c r="F387" s="13">
        <v>0</v>
      </c>
      <c r="G387" s="23">
        <v>0</v>
      </c>
      <c r="H387" s="258"/>
      <c r="I387" s="258"/>
      <c r="J387" s="352"/>
      <c r="K387" s="264"/>
      <c r="L387" s="216"/>
      <c r="M387" s="264"/>
      <c r="N387" s="46"/>
      <c r="O387" s="41"/>
    </row>
    <row r="388" spans="1:15" x14ac:dyDescent="0.25">
      <c r="A388" s="195"/>
      <c r="B388" s="213"/>
      <c r="C388" s="134" t="s">
        <v>149</v>
      </c>
      <c r="D388" s="13">
        <v>0</v>
      </c>
      <c r="E388" s="13">
        <v>0</v>
      </c>
      <c r="F388" s="13">
        <v>0</v>
      </c>
      <c r="G388" s="23">
        <v>0</v>
      </c>
      <c r="H388" s="258"/>
      <c r="I388" s="258"/>
      <c r="J388" s="352"/>
      <c r="K388" s="264"/>
      <c r="L388" s="216"/>
      <c r="M388" s="264"/>
      <c r="N388" s="46"/>
      <c r="O388" s="41"/>
    </row>
    <row r="389" spans="1:15" ht="102" customHeight="1" x14ac:dyDescent="0.25">
      <c r="A389" s="196"/>
      <c r="B389" s="214"/>
      <c r="C389" s="134" t="s">
        <v>151</v>
      </c>
      <c r="D389" s="13">
        <v>0</v>
      </c>
      <c r="E389" s="13">
        <v>0</v>
      </c>
      <c r="F389" s="13">
        <v>0</v>
      </c>
      <c r="G389" s="23">
        <v>0</v>
      </c>
      <c r="H389" s="259"/>
      <c r="I389" s="259"/>
      <c r="J389" s="353"/>
      <c r="K389" s="192"/>
      <c r="L389" s="216"/>
      <c r="M389" s="192"/>
      <c r="N389" s="46"/>
      <c r="O389" s="41"/>
    </row>
    <row r="390" spans="1:15" x14ac:dyDescent="0.25">
      <c r="A390" s="194" t="s">
        <v>116</v>
      </c>
      <c r="B390" s="212" t="s">
        <v>192</v>
      </c>
      <c r="C390" s="10" t="s">
        <v>144</v>
      </c>
      <c r="D390" s="15">
        <f>SUM(D391:D394)</f>
        <v>789.53399999999988</v>
      </c>
      <c r="E390" s="15">
        <f>SUM(E391:E394)</f>
        <v>763.1</v>
      </c>
      <c r="F390" s="15">
        <f>SUM(F391:F394)</f>
        <v>763.1</v>
      </c>
      <c r="G390" s="23">
        <f>F390/D390</f>
        <v>0.96651949124420244</v>
      </c>
      <c r="H390" s="254" t="s">
        <v>180</v>
      </c>
      <c r="I390" s="332" t="s">
        <v>665</v>
      </c>
      <c r="J390" s="371" t="s">
        <v>661</v>
      </c>
      <c r="K390" s="191" t="s">
        <v>3</v>
      </c>
      <c r="L390" s="216" t="s">
        <v>668</v>
      </c>
      <c r="M390" s="191">
        <v>809</v>
      </c>
      <c r="N390" s="46">
        <v>3150120100</v>
      </c>
      <c r="O390" s="41"/>
    </row>
    <row r="391" spans="1:15" x14ac:dyDescent="0.25">
      <c r="A391" s="195"/>
      <c r="B391" s="213"/>
      <c r="C391" s="134" t="s">
        <v>145</v>
      </c>
      <c r="D391" s="33">
        <v>789.53399999999988</v>
      </c>
      <c r="E391" s="13">
        <v>763.1</v>
      </c>
      <c r="F391" s="13">
        <v>763.1</v>
      </c>
      <c r="G391" s="23">
        <f>F391/D391</f>
        <v>0.96651949124420244</v>
      </c>
      <c r="H391" s="255"/>
      <c r="I391" s="333"/>
      <c r="J391" s="372"/>
      <c r="K391" s="264"/>
      <c r="L391" s="216"/>
      <c r="M391" s="264"/>
      <c r="N391" s="46"/>
      <c r="O391" s="41"/>
    </row>
    <row r="392" spans="1:15" x14ac:dyDescent="0.25">
      <c r="A392" s="195"/>
      <c r="B392" s="213"/>
      <c r="C392" s="134" t="s">
        <v>147</v>
      </c>
      <c r="D392" s="13">
        <v>0</v>
      </c>
      <c r="E392" s="13">
        <v>0</v>
      </c>
      <c r="F392" s="13">
        <v>0</v>
      </c>
      <c r="G392" s="23">
        <v>0</v>
      </c>
      <c r="H392" s="255"/>
      <c r="I392" s="333"/>
      <c r="J392" s="372"/>
      <c r="K392" s="264"/>
      <c r="L392" s="216"/>
      <c r="M392" s="264"/>
      <c r="N392" s="46"/>
      <c r="O392" s="41"/>
    </row>
    <row r="393" spans="1:15" x14ac:dyDescent="0.25">
      <c r="A393" s="195"/>
      <c r="B393" s="213"/>
      <c r="C393" s="134" t="s">
        <v>149</v>
      </c>
      <c r="D393" s="13">
        <v>0</v>
      </c>
      <c r="E393" s="13">
        <v>0</v>
      </c>
      <c r="F393" s="13">
        <v>0</v>
      </c>
      <c r="G393" s="23">
        <v>0</v>
      </c>
      <c r="H393" s="255"/>
      <c r="I393" s="333"/>
      <c r="J393" s="372"/>
      <c r="K393" s="264"/>
      <c r="L393" s="216"/>
      <c r="M393" s="264"/>
      <c r="N393" s="46"/>
      <c r="O393" s="41"/>
    </row>
    <row r="394" spans="1:15" ht="23.25" customHeight="1" x14ac:dyDescent="0.25">
      <c r="A394" s="196"/>
      <c r="B394" s="214"/>
      <c r="C394" s="134" t="s">
        <v>151</v>
      </c>
      <c r="D394" s="13">
        <v>0</v>
      </c>
      <c r="E394" s="13">
        <v>0</v>
      </c>
      <c r="F394" s="13">
        <v>0</v>
      </c>
      <c r="G394" s="23">
        <v>0</v>
      </c>
      <c r="H394" s="256"/>
      <c r="I394" s="334"/>
      <c r="J394" s="373"/>
      <c r="K394" s="192"/>
      <c r="L394" s="216"/>
      <c r="M394" s="192"/>
      <c r="N394" s="46"/>
      <c r="O394" s="41"/>
    </row>
    <row r="395" spans="1:15" x14ac:dyDescent="0.25">
      <c r="A395" s="194" t="s">
        <v>117</v>
      </c>
      <c r="B395" s="212" t="s">
        <v>118</v>
      </c>
      <c r="C395" s="10" t="s">
        <v>144</v>
      </c>
      <c r="D395" s="15">
        <f>SUM(D396:D399)</f>
        <v>30000</v>
      </c>
      <c r="E395" s="15">
        <f>SUM(E396:E399)</f>
        <v>30000</v>
      </c>
      <c r="F395" s="15">
        <f>SUM(F396:F399)</f>
        <v>30000</v>
      </c>
      <c r="G395" s="23">
        <f>F395/D395</f>
        <v>1</v>
      </c>
      <c r="H395" s="254" t="s">
        <v>603</v>
      </c>
      <c r="I395" s="265" t="s">
        <v>694</v>
      </c>
      <c r="J395" s="371" t="s">
        <v>661</v>
      </c>
      <c r="K395" s="191" t="s">
        <v>3</v>
      </c>
      <c r="L395" s="226" t="s">
        <v>182</v>
      </c>
      <c r="M395" s="191">
        <v>809</v>
      </c>
      <c r="N395" s="46">
        <v>3150177070</v>
      </c>
      <c r="O395" s="41"/>
    </row>
    <row r="396" spans="1:15" x14ac:dyDescent="0.25">
      <c r="A396" s="195"/>
      <c r="B396" s="213"/>
      <c r="C396" s="134" t="s">
        <v>145</v>
      </c>
      <c r="D396" s="33">
        <v>30000</v>
      </c>
      <c r="E396" s="33">
        <v>30000</v>
      </c>
      <c r="F396" s="33">
        <v>30000</v>
      </c>
      <c r="G396" s="5">
        <v>0</v>
      </c>
      <c r="H396" s="255"/>
      <c r="I396" s="266"/>
      <c r="J396" s="372"/>
      <c r="K396" s="264"/>
      <c r="L396" s="227"/>
      <c r="M396" s="264"/>
      <c r="N396" s="46"/>
      <c r="O396" s="41"/>
    </row>
    <row r="397" spans="1:15" x14ac:dyDescent="0.25">
      <c r="A397" s="195"/>
      <c r="B397" s="213"/>
      <c r="C397" s="134" t="s">
        <v>147</v>
      </c>
      <c r="D397" s="13">
        <v>0</v>
      </c>
      <c r="E397" s="13">
        <v>0</v>
      </c>
      <c r="F397" s="13">
        <v>0</v>
      </c>
      <c r="G397" s="5">
        <v>0</v>
      </c>
      <c r="H397" s="255"/>
      <c r="I397" s="266"/>
      <c r="J397" s="372"/>
      <c r="K397" s="264"/>
      <c r="L397" s="227"/>
      <c r="M397" s="264"/>
      <c r="N397" s="46"/>
      <c r="O397" s="41"/>
    </row>
    <row r="398" spans="1:15" x14ac:dyDescent="0.25">
      <c r="A398" s="195"/>
      <c r="B398" s="213"/>
      <c r="C398" s="134" t="s">
        <v>149</v>
      </c>
      <c r="D398" s="13">
        <v>0</v>
      </c>
      <c r="E398" s="13">
        <v>0</v>
      </c>
      <c r="F398" s="13">
        <v>0</v>
      </c>
      <c r="G398" s="5">
        <v>0</v>
      </c>
      <c r="H398" s="255"/>
      <c r="I398" s="266"/>
      <c r="J398" s="372"/>
      <c r="K398" s="264"/>
      <c r="L398" s="227"/>
      <c r="M398" s="264"/>
      <c r="N398" s="46"/>
      <c r="O398" s="41"/>
    </row>
    <row r="399" spans="1:15" ht="64.5" customHeight="1" x14ac:dyDescent="0.25">
      <c r="A399" s="196"/>
      <c r="B399" s="214"/>
      <c r="C399" s="134" t="s">
        <v>151</v>
      </c>
      <c r="D399" s="13">
        <v>0</v>
      </c>
      <c r="E399" s="13">
        <v>0</v>
      </c>
      <c r="F399" s="13">
        <v>0</v>
      </c>
      <c r="G399" s="5">
        <v>0</v>
      </c>
      <c r="H399" s="256"/>
      <c r="I399" s="267"/>
      <c r="J399" s="373"/>
      <c r="K399" s="192"/>
      <c r="L399" s="228"/>
      <c r="M399" s="192"/>
      <c r="N399" s="46"/>
      <c r="O399" s="41"/>
    </row>
    <row r="400" spans="1:15" x14ac:dyDescent="0.25">
      <c r="A400" s="194" t="s">
        <v>119</v>
      </c>
      <c r="B400" s="212" t="s">
        <v>120</v>
      </c>
      <c r="C400" s="10" t="s">
        <v>144</v>
      </c>
      <c r="D400" s="15">
        <f>SUM(D401:D404)</f>
        <v>583.96699999999998</v>
      </c>
      <c r="E400" s="15">
        <f>SUM(E401:E404)</f>
        <v>583.96400000000006</v>
      </c>
      <c r="F400" s="15">
        <f>SUM(F401:F404)</f>
        <v>583.96400000000006</v>
      </c>
      <c r="G400" s="23">
        <f>F400/D400</f>
        <v>0.99999486272340743</v>
      </c>
      <c r="H400" s="217" t="s">
        <v>168</v>
      </c>
      <c r="I400" s="265" t="s">
        <v>660</v>
      </c>
      <c r="J400" s="371" t="s">
        <v>661</v>
      </c>
      <c r="K400" s="191" t="s">
        <v>169</v>
      </c>
      <c r="L400" s="226" t="s">
        <v>182</v>
      </c>
      <c r="M400" s="191">
        <v>809</v>
      </c>
      <c r="N400" s="46">
        <v>3150175510</v>
      </c>
      <c r="O400" s="41"/>
    </row>
    <row r="401" spans="1:15" x14ac:dyDescent="0.25">
      <c r="A401" s="195"/>
      <c r="B401" s="213"/>
      <c r="C401" s="1" t="s">
        <v>145</v>
      </c>
      <c r="D401" s="33">
        <v>583.96699999999998</v>
      </c>
      <c r="E401" s="13">
        <v>583.96400000000006</v>
      </c>
      <c r="F401" s="13">
        <v>583.96400000000006</v>
      </c>
      <c r="G401" s="5">
        <f>F401/D401</f>
        <v>0.99999486272340743</v>
      </c>
      <c r="H401" s="218"/>
      <c r="I401" s="266"/>
      <c r="J401" s="372"/>
      <c r="K401" s="264"/>
      <c r="L401" s="227"/>
      <c r="M401" s="264"/>
      <c r="N401" s="46"/>
      <c r="O401" s="41"/>
    </row>
    <row r="402" spans="1:15" x14ac:dyDescent="0.25">
      <c r="A402" s="195"/>
      <c r="B402" s="213"/>
      <c r="C402" s="1" t="s">
        <v>147</v>
      </c>
      <c r="D402" s="13">
        <v>0</v>
      </c>
      <c r="E402" s="13">
        <v>0</v>
      </c>
      <c r="F402" s="13">
        <v>0</v>
      </c>
      <c r="G402" s="5">
        <v>0</v>
      </c>
      <c r="H402" s="218"/>
      <c r="I402" s="266"/>
      <c r="J402" s="372"/>
      <c r="K402" s="264"/>
      <c r="L402" s="227"/>
      <c r="M402" s="264"/>
      <c r="N402" s="46"/>
      <c r="O402" s="41"/>
    </row>
    <row r="403" spans="1:15" x14ac:dyDescent="0.25">
      <c r="A403" s="195"/>
      <c r="B403" s="213"/>
      <c r="C403" s="1" t="s">
        <v>149</v>
      </c>
      <c r="D403" s="13">
        <v>0</v>
      </c>
      <c r="E403" s="13">
        <v>0</v>
      </c>
      <c r="F403" s="13">
        <v>0</v>
      </c>
      <c r="G403" s="5">
        <v>0</v>
      </c>
      <c r="H403" s="218"/>
      <c r="I403" s="266"/>
      <c r="J403" s="372"/>
      <c r="K403" s="264"/>
      <c r="L403" s="227"/>
      <c r="M403" s="264"/>
      <c r="N403" s="46"/>
      <c r="O403" s="41"/>
    </row>
    <row r="404" spans="1:15" ht="99.75" customHeight="1" x14ac:dyDescent="0.25">
      <c r="A404" s="196"/>
      <c r="B404" s="214"/>
      <c r="C404" s="1" t="s">
        <v>151</v>
      </c>
      <c r="D404" s="13">
        <v>0</v>
      </c>
      <c r="E404" s="13">
        <v>0</v>
      </c>
      <c r="F404" s="13">
        <v>0</v>
      </c>
      <c r="G404" s="5">
        <v>0</v>
      </c>
      <c r="H404" s="218"/>
      <c r="I404" s="267"/>
      <c r="J404" s="373"/>
      <c r="K404" s="192"/>
      <c r="L404" s="228"/>
      <c r="M404" s="192"/>
      <c r="N404" s="46"/>
      <c r="O404" s="41"/>
    </row>
    <row r="405" spans="1:15" x14ac:dyDescent="0.25">
      <c r="A405" s="316" t="s">
        <v>121</v>
      </c>
      <c r="B405" s="212" t="s">
        <v>122</v>
      </c>
      <c r="C405" s="10" t="s">
        <v>144</v>
      </c>
      <c r="D405" s="15">
        <f>SUM(D406:D409)</f>
        <v>2100</v>
      </c>
      <c r="E405" s="15">
        <f>SUM(E406:E409)</f>
        <v>2100</v>
      </c>
      <c r="F405" s="15">
        <f>SUM(F406:F409)</f>
        <v>2100</v>
      </c>
      <c r="G405" s="23">
        <f>F405/D405</f>
        <v>1</v>
      </c>
      <c r="H405" s="257" t="s">
        <v>170</v>
      </c>
      <c r="I405" s="331" t="s">
        <v>732</v>
      </c>
      <c r="J405" s="371" t="s">
        <v>661</v>
      </c>
      <c r="K405" s="376" t="s">
        <v>3</v>
      </c>
      <c r="L405" s="203" t="s">
        <v>182</v>
      </c>
      <c r="M405" s="191">
        <v>809</v>
      </c>
      <c r="N405" s="46">
        <v>3150164090</v>
      </c>
      <c r="O405" s="41"/>
    </row>
    <row r="406" spans="1:15" x14ac:dyDescent="0.25">
      <c r="A406" s="317"/>
      <c r="B406" s="213"/>
      <c r="C406" s="134" t="s">
        <v>145</v>
      </c>
      <c r="D406" s="33">
        <v>2100</v>
      </c>
      <c r="E406" s="33">
        <v>2100</v>
      </c>
      <c r="F406" s="33">
        <v>2100</v>
      </c>
      <c r="G406" s="5">
        <f>F406/D406</f>
        <v>1</v>
      </c>
      <c r="H406" s="258"/>
      <c r="I406" s="374"/>
      <c r="J406" s="372"/>
      <c r="K406" s="377"/>
      <c r="L406" s="203"/>
      <c r="M406" s="264"/>
      <c r="N406" s="46"/>
      <c r="O406" s="41"/>
    </row>
    <row r="407" spans="1:15" x14ac:dyDescent="0.25">
      <c r="A407" s="317"/>
      <c r="B407" s="213"/>
      <c r="C407" s="134" t="s">
        <v>147</v>
      </c>
      <c r="D407" s="13">
        <v>0</v>
      </c>
      <c r="E407" s="13">
        <v>0</v>
      </c>
      <c r="F407" s="13">
        <v>0</v>
      </c>
      <c r="G407" s="5">
        <v>0</v>
      </c>
      <c r="H407" s="258"/>
      <c r="I407" s="374"/>
      <c r="J407" s="372"/>
      <c r="K407" s="377"/>
      <c r="L407" s="203"/>
      <c r="M407" s="264"/>
      <c r="N407" s="46"/>
      <c r="O407" s="41"/>
    </row>
    <row r="408" spans="1:15" x14ac:dyDescent="0.25">
      <c r="A408" s="317"/>
      <c r="B408" s="213"/>
      <c r="C408" s="134" t="s">
        <v>149</v>
      </c>
      <c r="D408" s="13">
        <v>0</v>
      </c>
      <c r="E408" s="13">
        <v>0</v>
      </c>
      <c r="F408" s="13">
        <v>0</v>
      </c>
      <c r="G408" s="5">
        <v>0</v>
      </c>
      <c r="H408" s="258"/>
      <c r="I408" s="374"/>
      <c r="J408" s="372"/>
      <c r="K408" s="377"/>
      <c r="L408" s="203"/>
      <c r="M408" s="264"/>
      <c r="N408" s="46"/>
      <c r="O408" s="41"/>
    </row>
    <row r="409" spans="1:15" x14ac:dyDescent="0.25">
      <c r="A409" s="318"/>
      <c r="B409" s="214"/>
      <c r="C409" s="134" t="s">
        <v>151</v>
      </c>
      <c r="D409" s="13">
        <v>0</v>
      </c>
      <c r="E409" s="13">
        <v>0</v>
      </c>
      <c r="F409" s="13">
        <v>0</v>
      </c>
      <c r="G409" s="5">
        <v>0</v>
      </c>
      <c r="H409" s="259"/>
      <c r="I409" s="375"/>
      <c r="J409" s="373"/>
      <c r="K409" s="378"/>
      <c r="L409" s="203"/>
      <c r="M409" s="192"/>
      <c r="N409" s="46"/>
      <c r="O409" s="41"/>
    </row>
    <row r="410" spans="1:15" x14ac:dyDescent="0.25">
      <c r="A410" s="316" t="s">
        <v>480</v>
      </c>
      <c r="B410" s="212" t="s">
        <v>479</v>
      </c>
      <c r="C410" s="10" t="s">
        <v>144</v>
      </c>
      <c r="D410" s="15">
        <f>SUM(D411:D414)</f>
        <v>46106.2</v>
      </c>
      <c r="E410" s="15">
        <f>SUM(E411:E414)</f>
        <v>46106.2</v>
      </c>
      <c r="F410" s="34">
        <f>SUM(F411:F414)</f>
        <v>41662.229079999997</v>
      </c>
      <c r="G410" s="23">
        <f>F410/D410</f>
        <v>0.90361446139564749</v>
      </c>
      <c r="H410" s="257" t="s">
        <v>481</v>
      </c>
      <c r="I410" s="331" t="s">
        <v>817</v>
      </c>
      <c r="J410" s="351" t="s">
        <v>661</v>
      </c>
      <c r="K410" s="341" t="s">
        <v>3</v>
      </c>
      <c r="L410" s="203" t="s">
        <v>777</v>
      </c>
      <c r="M410" s="191">
        <v>809</v>
      </c>
      <c r="N410" s="46"/>
      <c r="O410" s="41"/>
    </row>
    <row r="411" spans="1:15" x14ac:dyDescent="0.25">
      <c r="A411" s="317"/>
      <c r="B411" s="213"/>
      <c r="C411" s="134" t="s">
        <v>145</v>
      </c>
      <c r="D411" s="33">
        <v>46106.2</v>
      </c>
      <c r="E411" s="33">
        <v>46106.2</v>
      </c>
      <c r="F411" s="182">
        <v>41662.229079999997</v>
      </c>
      <c r="G411" s="5">
        <f>F411/D411</f>
        <v>0.90361446139564749</v>
      </c>
      <c r="H411" s="258"/>
      <c r="I411" s="374"/>
      <c r="J411" s="352"/>
      <c r="K411" s="342"/>
      <c r="L411" s="203"/>
      <c r="M411" s="264"/>
      <c r="N411" s="46"/>
      <c r="O411" s="41"/>
    </row>
    <row r="412" spans="1:15" x14ac:dyDescent="0.25">
      <c r="A412" s="317"/>
      <c r="B412" s="213"/>
      <c r="C412" s="134" t="s">
        <v>147</v>
      </c>
      <c r="D412" s="13">
        <v>0</v>
      </c>
      <c r="E412" s="13">
        <v>0</v>
      </c>
      <c r="F412" s="13">
        <v>0</v>
      </c>
      <c r="G412" s="5">
        <v>0</v>
      </c>
      <c r="H412" s="258"/>
      <c r="I412" s="374"/>
      <c r="J412" s="352"/>
      <c r="K412" s="342"/>
      <c r="L412" s="203"/>
      <c r="M412" s="264"/>
      <c r="N412" s="46"/>
      <c r="O412" s="41"/>
    </row>
    <row r="413" spans="1:15" x14ac:dyDescent="0.25">
      <c r="A413" s="317"/>
      <c r="B413" s="213"/>
      <c r="C413" s="134" t="s">
        <v>149</v>
      </c>
      <c r="D413" s="13">
        <v>0</v>
      </c>
      <c r="E413" s="13">
        <v>0</v>
      </c>
      <c r="F413" s="13">
        <v>0</v>
      </c>
      <c r="G413" s="5">
        <v>0</v>
      </c>
      <c r="H413" s="258"/>
      <c r="I413" s="374"/>
      <c r="J413" s="352"/>
      <c r="K413" s="342"/>
      <c r="L413" s="203"/>
      <c r="M413" s="264"/>
      <c r="N413" s="46"/>
      <c r="O413" s="41"/>
    </row>
    <row r="414" spans="1:15" x14ac:dyDescent="0.25">
      <c r="A414" s="318"/>
      <c r="B414" s="214"/>
      <c r="C414" s="134" t="s">
        <v>151</v>
      </c>
      <c r="D414" s="13">
        <v>0</v>
      </c>
      <c r="E414" s="13">
        <v>0</v>
      </c>
      <c r="F414" s="13">
        <v>0</v>
      </c>
      <c r="G414" s="5">
        <v>0</v>
      </c>
      <c r="H414" s="259"/>
      <c r="I414" s="375"/>
      <c r="J414" s="353"/>
      <c r="K414" s="343"/>
      <c r="L414" s="203"/>
      <c r="M414" s="192"/>
      <c r="N414" s="46"/>
      <c r="O414" s="41"/>
    </row>
    <row r="415" spans="1:15" x14ac:dyDescent="0.25">
      <c r="A415" s="234" t="s">
        <v>123</v>
      </c>
      <c r="B415" s="237" t="s">
        <v>124</v>
      </c>
      <c r="C415" s="139" t="s">
        <v>144</v>
      </c>
      <c r="D415" s="18">
        <f>SUM(D416:D419)</f>
        <v>67497.756079999992</v>
      </c>
      <c r="E415" s="18">
        <f>SUM(E416:E419)</f>
        <v>65916.019140000004</v>
      </c>
      <c r="F415" s="18">
        <f>SUM(F416:F419)</f>
        <v>65916.019140000004</v>
      </c>
      <c r="G415" s="26">
        <f>F415/D415</f>
        <v>0.97656608112830778</v>
      </c>
      <c r="H415" s="240"/>
      <c r="I415" s="21" t="s">
        <v>188</v>
      </c>
      <c r="J415" s="140">
        <f>SUM(J416:J418)</f>
        <v>1</v>
      </c>
      <c r="K415" s="271" t="s">
        <v>6</v>
      </c>
      <c r="L415" s="283"/>
      <c r="M415" s="271">
        <v>824</v>
      </c>
      <c r="N415" s="46"/>
      <c r="O415" s="41"/>
    </row>
    <row r="416" spans="1:15" x14ac:dyDescent="0.25">
      <c r="A416" s="235"/>
      <c r="B416" s="238"/>
      <c r="C416" s="139" t="s">
        <v>145</v>
      </c>
      <c r="D416" s="18">
        <f>D421</f>
        <v>67497.756079999992</v>
      </c>
      <c r="E416" s="18">
        <f>E421</f>
        <v>65916.019140000004</v>
      </c>
      <c r="F416" s="18">
        <f>F421</f>
        <v>65916.019140000004</v>
      </c>
      <c r="G416" s="26">
        <f>E416/D416</f>
        <v>0.97656608112830778</v>
      </c>
      <c r="H416" s="240"/>
      <c r="I416" s="21" t="s">
        <v>146</v>
      </c>
      <c r="J416" s="140">
        <f>COUNTIF($J$420,"да")</f>
        <v>1</v>
      </c>
      <c r="K416" s="271"/>
      <c r="L416" s="283"/>
      <c r="M416" s="271"/>
      <c r="N416" s="46"/>
      <c r="O416" s="41"/>
    </row>
    <row r="417" spans="1:15" x14ac:dyDescent="0.25">
      <c r="A417" s="235"/>
      <c r="B417" s="238"/>
      <c r="C417" s="139" t="s">
        <v>147</v>
      </c>
      <c r="D417" s="18">
        <f t="shared" ref="D417:F419" si="36">D422</f>
        <v>0</v>
      </c>
      <c r="E417" s="18">
        <f t="shared" si="36"/>
        <v>0</v>
      </c>
      <c r="F417" s="18">
        <f t="shared" si="36"/>
        <v>0</v>
      </c>
      <c r="G417" s="26">
        <v>0</v>
      </c>
      <c r="H417" s="240"/>
      <c r="I417" s="21" t="s">
        <v>148</v>
      </c>
      <c r="J417" s="140">
        <f>COUNTIF($J$420,"частично")</f>
        <v>0</v>
      </c>
      <c r="K417" s="271"/>
      <c r="L417" s="283"/>
      <c r="M417" s="271"/>
      <c r="N417" s="46"/>
      <c r="O417" s="41"/>
    </row>
    <row r="418" spans="1:15" x14ac:dyDescent="0.25">
      <c r="A418" s="235"/>
      <c r="B418" s="238"/>
      <c r="C418" s="139" t="s">
        <v>149</v>
      </c>
      <c r="D418" s="18">
        <f t="shared" si="36"/>
        <v>0</v>
      </c>
      <c r="E418" s="18">
        <f t="shared" si="36"/>
        <v>0</v>
      </c>
      <c r="F418" s="18">
        <f t="shared" si="36"/>
        <v>0</v>
      </c>
      <c r="G418" s="26">
        <v>0</v>
      </c>
      <c r="H418" s="240"/>
      <c r="I418" s="21" t="s">
        <v>150</v>
      </c>
      <c r="J418" s="140">
        <f>COUNTIF($J$420,"нет")</f>
        <v>0</v>
      </c>
      <c r="K418" s="271"/>
      <c r="L418" s="283"/>
      <c r="M418" s="271"/>
      <c r="N418" s="46"/>
      <c r="O418" s="41"/>
    </row>
    <row r="419" spans="1:15" x14ac:dyDescent="0.25">
      <c r="A419" s="236"/>
      <c r="B419" s="239"/>
      <c r="C419" s="139" t="s">
        <v>151</v>
      </c>
      <c r="D419" s="18">
        <f t="shared" si="36"/>
        <v>0</v>
      </c>
      <c r="E419" s="18">
        <f t="shared" si="36"/>
        <v>0</v>
      </c>
      <c r="F419" s="18">
        <f t="shared" si="36"/>
        <v>0</v>
      </c>
      <c r="G419" s="26">
        <v>0</v>
      </c>
      <c r="H419" s="240"/>
      <c r="I419" s="21" t="s">
        <v>152</v>
      </c>
      <c r="J419" s="8">
        <f>(J416+0.5*J417)/J415</f>
        <v>1</v>
      </c>
      <c r="K419" s="271"/>
      <c r="L419" s="283"/>
      <c r="M419" s="271"/>
      <c r="N419" s="46"/>
      <c r="O419" s="41"/>
    </row>
    <row r="420" spans="1:15" x14ac:dyDescent="0.25">
      <c r="A420" s="194" t="s">
        <v>125</v>
      </c>
      <c r="B420" s="212" t="s">
        <v>126</v>
      </c>
      <c r="C420" s="10" t="s">
        <v>144</v>
      </c>
      <c r="D420" s="34">
        <f>SUM(D421:D424)</f>
        <v>67497.756079999992</v>
      </c>
      <c r="E420" s="34">
        <f>SUM(E421:E424)</f>
        <v>65916.019140000004</v>
      </c>
      <c r="F420" s="34">
        <f>SUM(F421:F424)</f>
        <v>65916.019140000004</v>
      </c>
      <c r="G420" s="36">
        <f>F420/D420</f>
        <v>0.97656608112830778</v>
      </c>
      <c r="H420" s="315" t="s">
        <v>181</v>
      </c>
      <c r="I420" s="332" t="s">
        <v>696</v>
      </c>
      <c r="J420" s="260" t="s">
        <v>661</v>
      </c>
      <c r="K420" s="193" t="s">
        <v>6</v>
      </c>
      <c r="L420" s="191" t="s">
        <v>182</v>
      </c>
      <c r="M420" s="193">
        <v>824</v>
      </c>
      <c r="N420" s="46"/>
      <c r="O420" s="41"/>
    </row>
    <row r="421" spans="1:15" x14ac:dyDescent="0.25">
      <c r="A421" s="195"/>
      <c r="B421" s="213"/>
      <c r="C421" s="134" t="s">
        <v>145</v>
      </c>
      <c r="D421" s="33">
        <v>67497.756079999992</v>
      </c>
      <c r="E421" s="33">
        <v>65916.019140000004</v>
      </c>
      <c r="F421" s="33">
        <v>65916.019140000004</v>
      </c>
      <c r="G421" s="37">
        <f>F421/D421</f>
        <v>0.97656608112830778</v>
      </c>
      <c r="H421" s="315"/>
      <c r="I421" s="333"/>
      <c r="J421" s="261"/>
      <c r="K421" s="193"/>
      <c r="L421" s="264"/>
      <c r="M421" s="193"/>
      <c r="N421" s="46"/>
      <c r="O421" s="41"/>
    </row>
    <row r="422" spans="1:15" x14ac:dyDescent="0.25">
      <c r="A422" s="195"/>
      <c r="B422" s="213"/>
      <c r="C422" s="134" t="s">
        <v>147</v>
      </c>
      <c r="D422" s="33">
        <v>0</v>
      </c>
      <c r="E422" s="33">
        <v>0</v>
      </c>
      <c r="F422" s="33">
        <v>0</v>
      </c>
      <c r="G422" s="37">
        <v>0</v>
      </c>
      <c r="H422" s="315"/>
      <c r="I422" s="333"/>
      <c r="J422" s="261"/>
      <c r="K422" s="193"/>
      <c r="L422" s="264"/>
      <c r="M422" s="193"/>
      <c r="N422" s="46"/>
      <c r="O422" s="41"/>
    </row>
    <row r="423" spans="1:15" x14ac:dyDescent="0.25">
      <c r="A423" s="195"/>
      <c r="B423" s="213"/>
      <c r="C423" s="134" t="s">
        <v>149</v>
      </c>
      <c r="D423" s="33">
        <v>0</v>
      </c>
      <c r="E423" s="33">
        <v>0</v>
      </c>
      <c r="F423" s="33">
        <v>0</v>
      </c>
      <c r="G423" s="37">
        <v>0</v>
      </c>
      <c r="H423" s="315"/>
      <c r="I423" s="333"/>
      <c r="J423" s="261"/>
      <c r="K423" s="193"/>
      <c r="L423" s="264"/>
      <c r="M423" s="193"/>
      <c r="N423" s="46"/>
      <c r="O423" s="41"/>
    </row>
    <row r="424" spans="1:15" x14ac:dyDescent="0.25">
      <c r="A424" s="196"/>
      <c r="B424" s="214"/>
      <c r="C424" s="134" t="s">
        <v>151</v>
      </c>
      <c r="D424" s="33">
        <v>0</v>
      </c>
      <c r="E424" s="33">
        <v>0</v>
      </c>
      <c r="F424" s="33">
        <v>0</v>
      </c>
      <c r="G424" s="37">
        <v>0</v>
      </c>
      <c r="H424" s="315"/>
      <c r="I424" s="334"/>
      <c r="J424" s="262"/>
      <c r="K424" s="193"/>
      <c r="L424" s="192"/>
      <c r="M424" s="193"/>
      <c r="N424" s="46"/>
      <c r="O424" s="41"/>
    </row>
    <row r="425" spans="1:15" x14ac:dyDescent="0.25">
      <c r="A425" s="234" t="s">
        <v>127</v>
      </c>
      <c r="B425" s="237" t="s">
        <v>128</v>
      </c>
      <c r="C425" s="139" t="s">
        <v>144</v>
      </c>
      <c r="D425" s="18">
        <f>SUM(D426:D429)</f>
        <v>37161.244000000006</v>
      </c>
      <c r="E425" s="18">
        <f>SUM(E426:E429)</f>
        <v>36573.719530000002</v>
      </c>
      <c r="F425" s="18">
        <f>SUM(F426:F429)</f>
        <v>36573.719530000002</v>
      </c>
      <c r="G425" s="26">
        <f>F425/D425</f>
        <v>0.98418986000576292</v>
      </c>
      <c r="H425" s="380"/>
      <c r="I425" s="21" t="s">
        <v>188</v>
      </c>
      <c r="J425" s="140">
        <f>SUM(J426:J428)</f>
        <v>1</v>
      </c>
      <c r="K425" s="271" t="s">
        <v>7</v>
      </c>
      <c r="L425" s="283"/>
      <c r="M425" s="275">
        <v>834</v>
      </c>
      <c r="N425" s="46"/>
      <c r="O425" s="41"/>
    </row>
    <row r="426" spans="1:15" x14ac:dyDescent="0.25">
      <c r="A426" s="235"/>
      <c r="B426" s="238"/>
      <c r="C426" s="139" t="s">
        <v>145</v>
      </c>
      <c r="D426" s="18">
        <f>D431</f>
        <v>37161.244000000006</v>
      </c>
      <c r="E426" s="18">
        <f>E431</f>
        <v>36573.719530000002</v>
      </c>
      <c r="F426" s="18">
        <f>F431</f>
        <v>36573.719530000002</v>
      </c>
      <c r="G426" s="26">
        <f>F426/D426</f>
        <v>0.98418986000576292</v>
      </c>
      <c r="H426" s="381"/>
      <c r="I426" s="21" t="s">
        <v>146</v>
      </c>
      <c r="J426" s="140">
        <f>COUNTIF($J$430,"да")</f>
        <v>1</v>
      </c>
      <c r="K426" s="271"/>
      <c r="L426" s="283"/>
      <c r="M426" s="276"/>
      <c r="N426" s="46"/>
      <c r="O426" s="41"/>
    </row>
    <row r="427" spans="1:15" x14ac:dyDescent="0.25">
      <c r="A427" s="235"/>
      <c r="B427" s="238"/>
      <c r="C427" s="139" t="s">
        <v>147</v>
      </c>
      <c r="D427" s="18">
        <f t="shared" ref="D427:F429" si="37">D432</f>
        <v>0</v>
      </c>
      <c r="E427" s="18">
        <f t="shared" si="37"/>
        <v>0</v>
      </c>
      <c r="F427" s="18">
        <f t="shared" si="37"/>
        <v>0</v>
      </c>
      <c r="G427" s="26">
        <v>0</v>
      </c>
      <c r="H427" s="381"/>
      <c r="I427" s="21" t="s">
        <v>148</v>
      </c>
      <c r="J427" s="140">
        <f>COUNTIF($J$430,"частично")</f>
        <v>0</v>
      </c>
      <c r="K427" s="271"/>
      <c r="L427" s="283"/>
      <c r="M427" s="276"/>
      <c r="N427" s="46"/>
      <c r="O427" s="41"/>
    </row>
    <row r="428" spans="1:15" x14ac:dyDescent="0.25">
      <c r="A428" s="235"/>
      <c r="B428" s="238"/>
      <c r="C428" s="139" t="s">
        <v>149</v>
      </c>
      <c r="D428" s="18">
        <f t="shared" si="37"/>
        <v>0</v>
      </c>
      <c r="E428" s="18">
        <f t="shared" si="37"/>
        <v>0</v>
      </c>
      <c r="F428" s="18">
        <f t="shared" si="37"/>
        <v>0</v>
      </c>
      <c r="G428" s="26">
        <v>0</v>
      </c>
      <c r="H428" s="381"/>
      <c r="I428" s="21" t="s">
        <v>150</v>
      </c>
      <c r="J428" s="140">
        <f>COUNTIF($J$430,"нет")</f>
        <v>0</v>
      </c>
      <c r="K428" s="271"/>
      <c r="L428" s="283"/>
      <c r="M428" s="276"/>
      <c r="N428" s="46"/>
      <c r="O428" s="41"/>
    </row>
    <row r="429" spans="1:15" x14ac:dyDescent="0.25">
      <c r="A429" s="236"/>
      <c r="B429" s="239"/>
      <c r="C429" s="139" t="s">
        <v>151</v>
      </c>
      <c r="D429" s="18">
        <f t="shared" si="37"/>
        <v>0</v>
      </c>
      <c r="E429" s="18">
        <f t="shared" si="37"/>
        <v>0</v>
      </c>
      <c r="F429" s="18">
        <f t="shared" si="37"/>
        <v>0</v>
      </c>
      <c r="G429" s="26">
        <v>0</v>
      </c>
      <c r="H429" s="382"/>
      <c r="I429" s="21" t="s">
        <v>152</v>
      </c>
      <c r="J429" s="8">
        <f>(J426+0.5*J427)/J425</f>
        <v>1</v>
      </c>
      <c r="K429" s="271"/>
      <c r="L429" s="283"/>
      <c r="M429" s="277"/>
      <c r="N429" s="46"/>
      <c r="O429" s="41"/>
    </row>
    <row r="430" spans="1:15" x14ac:dyDescent="0.25">
      <c r="A430" s="194" t="s">
        <v>129</v>
      </c>
      <c r="B430" s="212" t="s">
        <v>130</v>
      </c>
      <c r="C430" s="10" t="s">
        <v>144</v>
      </c>
      <c r="D430" s="15">
        <f>SUM(D431:D434)</f>
        <v>37161.244000000006</v>
      </c>
      <c r="E430" s="15">
        <f>SUM(E431:E434)</f>
        <v>36573.719530000002</v>
      </c>
      <c r="F430" s="15">
        <f>SUM(F431:F434)</f>
        <v>36573.719530000002</v>
      </c>
      <c r="G430" s="23">
        <f>F430/D430</f>
        <v>0.98418986000576292</v>
      </c>
      <c r="H430" s="254" t="s">
        <v>171</v>
      </c>
      <c r="I430" s="332" t="s">
        <v>738</v>
      </c>
      <c r="J430" s="226" t="s">
        <v>661</v>
      </c>
      <c r="K430" s="193" t="s">
        <v>7</v>
      </c>
      <c r="L430" s="216" t="s">
        <v>182</v>
      </c>
      <c r="M430" s="191">
        <v>834</v>
      </c>
      <c r="N430" s="46"/>
      <c r="O430" s="41"/>
    </row>
    <row r="431" spans="1:15" x14ac:dyDescent="0.25">
      <c r="A431" s="195"/>
      <c r="B431" s="213"/>
      <c r="C431" s="134" t="s">
        <v>145</v>
      </c>
      <c r="D431" s="33">
        <v>37161.244000000006</v>
      </c>
      <c r="E431" s="33">
        <v>36573.719530000002</v>
      </c>
      <c r="F431" s="33">
        <v>36573.719530000002</v>
      </c>
      <c r="G431" s="5">
        <f>F431/D431</f>
        <v>0.98418986000576292</v>
      </c>
      <c r="H431" s="255"/>
      <c r="I431" s="333"/>
      <c r="J431" s="227"/>
      <c r="K431" s="193"/>
      <c r="L431" s="216"/>
      <c r="M431" s="264"/>
      <c r="N431" s="46"/>
      <c r="O431" s="41"/>
    </row>
    <row r="432" spans="1:15" x14ac:dyDescent="0.25">
      <c r="A432" s="195"/>
      <c r="B432" s="213"/>
      <c r="C432" s="134" t="s">
        <v>147</v>
      </c>
      <c r="D432" s="13">
        <v>0</v>
      </c>
      <c r="E432" s="13">
        <v>0</v>
      </c>
      <c r="F432" s="13">
        <v>0</v>
      </c>
      <c r="G432" s="5">
        <v>0</v>
      </c>
      <c r="H432" s="255"/>
      <c r="I432" s="333"/>
      <c r="J432" s="227"/>
      <c r="K432" s="193"/>
      <c r="L432" s="216"/>
      <c r="M432" s="264"/>
      <c r="N432" s="46"/>
      <c r="O432" s="41"/>
    </row>
    <row r="433" spans="1:15" x14ac:dyDescent="0.25">
      <c r="A433" s="195"/>
      <c r="B433" s="213"/>
      <c r="C433" s="134" t="s">
        <v>149</v>
      </c>
      <c r="D433" s="13">
        <v>0</v>
      </c>
      <c r="E433" s="13">
        <v>0</v>
      </c>
      <c r="F433" s="13">
        <v>0</v>
      </c>
      <c r="G433" s="5">
        <v>0</v>
      </c>
      <c r="H433" s="255"/>
      <c r="I433" s="333"/>
      <c r="J433" s="227"/>
      <c r="K433" s="193"/>
      <c r="L433" s="216"/>
      <c r="M433" s="264"/>
      <c r="N433" s="46"/>
      <c r="O433" s="41"/>
    </row>
    <row r="434" spans="1:15" x14ac:dyDescent="0.25">
      <c r="A434" s="196"/>
      <c r="B434" s="214"/>
      <c r="C434" s="134" t="s">
        <v>151</v>
      </c>
      <c r="D434" s="13">
        <v>0</v>
      </c>
      <c r="E434" s="13">
        <v>0</v>
      </c>
      <c r="F434" s="13">
        <v>0</v>
      </c>
      <c r="G434" s="5">
        <v>0</v>
      </c>
      <c r="H434" s="256"/>
      <c r="I434" s="334"/>
      <c r="J434" s="228"/>
      <c r="K434" s="193"/>
      <c r="L434" s="216"/>
      <c r="M434" s="192"/>
      <c r="N434" s="46"/>
      <c r="O434" s="41"/>
    </row>
  </sheetData>
  <mergeCells count="627">
    <mergeCell ref="L430:L434"/>
    <mergeCell ref="M430:M434"/>
    <mergeCell ref="M420:M424"/>
    <mergeCell ref="M425:M429"/>
    <mergeCell ref="L410:L414"/>
    <mergeCell ref="M410:M414"/>
    <mergeCell ref="L400:L404"/>
    <mergeCell ref="M400:M404"/>
    <mergeCell ref="L390:L394"/>
    <mergeCell ref="M390:M394"/>
    <mergeCell ref="B1:L1"/>
    <mergeCell ref="A100:A104"/>
    <mergeCell ref="B100:B104"/>
    <mergeCell ref="H100:H104"/>
    <mergeCell ref="K100:K104"/>
    <mergeCell ref="L100:L104"/>
    <mergeCell ref="A430:A434"/>
    <mergeCell ref="B430:B434"/>
    <mergeCell ref="H430:H434"/>
    <mergeCell ref="I430:I434"/>
    <mergeCell ref="J430:J434"/>
    <mergeCell ref="K430:K434"/>
    <mergeCell ref="L420:L424"/>
    <mergeCell ref="A425:A429"/>
    <mergeCell ref="B425:B429"/>
    <mergeCell ref="H425:H429"/>
    <mergeCell ref="K425:K429"/>
    <mergeCell ref="L425:L429"/>
    <mergeCell ref="A420:A424"/>
    <mergeCell ref="B420:B424"/>
    <mergeCell ref="H420:H424"/>
    <mergeCell ref="I420:I424"/>
    <mergeCell ref="J420:J424"/>
    <mergeCell ref="K420:K424"/>
    <mergeCell ref="A415:A419"/>
    <mergeCell ref="B415:B419"/>
    <mergeCell ref="H415:H419"/>
    <mergeCell ref="K415:K419"/>
    <mergeCell ref="L415:L419"/>
    <mergeCell ref="M415:M419"/>
    <mergeCell ref="A410:A414"/>
    <mergeCell ref="B410:B414"/>
    <mergeCell ref="H410:H414"/>
    <mergeCell ref="I410:I414"/>
    <mergeCell ref="J410:J414"/>
    <mergeCell ref="K410:K414"/>
    <mergeCell ref="A405:A409"/>
    <mergeCell ref="B405:B409"/>
    <mergeCell ref="H405:H409"/>
    <mergeCell ref="I405:I409"/>
    <mergeCell ref="J405:J409"/>
    <mergeCell ref="K405:K409"/>
    <mergeCell ref="L405:L409"/>
    <mergeCell ref="M405:M409"/>
    <mergeCell ref="A400:A404"/>
    <mergeCell ref="B400:B404"/>
    <mergeCell ref="H400:H404"/>
    <mergeCell ref="I400:I404"/>
    <mergeCell ref="J400:J404"/>
    <mergeCell ref="K400:K404"/>
    <mergeCell ref="A395:A399"/>
    <mergeCell ref="B395:B399"/>
    <mergeCell ref="H395:H399"/>
    <mergeCell ref="I395:I399"/>
    <mergeCell ref="J395:J399"/>
    <mergeCell ref="K395:K399"/>
    <mergeCell ref="L395:L399"/>
    <mergeCell ref="M395:M399"/>
    <mergeCell ref="A390:A394"/>
    <mergeCell ref="B390:B394"/>
    <mergeCell ref="H390:H394"/>
    <mergeCell ref="I390:I394"/>
    <mergeCell ref="J390:J394"/>
    <mergeCell ref="K390:K394"/>
    <mergeCell ref="A385:A389"/>
    <mergeCell ref="B385:B389"/>
    <mergeCell ref="H385:H389"/>
    <mergeCell ref="I385:I389"/>
    <mergeCell ref="J385:J389"/>
    <mergeCell ref="K385:K389"/>
    <mergeCell ref="L385:L389"/>
    <mergeCell ref="M385:M389"/>
    <mergeCell ref="A380:A384"/>
    <mergeCell ref="B380:B384"/>
    <mergeCell ref="H380:H384"/>
    <mergeCell ref="I380:I384"/>
    <mergeCell ref="J380:J384"/>
    <mergeCell ref="K380:K384"/>
    <mergeCell ref="L380:L384"/>
    <mergeCell ref="M380:M384"/>
    <mergeCell ref="A375:A379"/>
    <mergeCell ref="B375:B379"/>
    <mergeCell ref="H375:H379"/>
    <mergeCell ref="K375:K379"/>
    <mergeCell ref="L375:L379"/>
    <mergeCell ref="M375:M379"/>
    <mergeCell ref="L365:L369"/>
    <mergeCell ref="M365:M369"/>
    <mergeCell ref="A370:A374"/>
    <mergeCell ref="B370:B374"/>
    <mergeCell ref="H370:H374"/>
    <mergeCell ref="K370:K374"/>
    <mergeCell ref="L370:L374"/>
    <mergeCell ref="M370:M374"/>
    <mergeCell ref="A365:A369"/>
    <mergeCell ref="B365:B369"/>
    <mergeCell ref="H365:H369"/>
    <mergeCell ref="I365:I369"/>
    <mergeCell ref="J365:J369"/>
    <mergeCell ref="K365:K369"/>
    <mergeCell ref="A360:A364"/>
    <mergeCell ref="B360:B364"/>
    <mergeCell ref="H360:H364"/>
    <mergeCell ref="K360:K364"/>
    <mergeCell ref="L360:L364"/>
    <mergeCell ref="M360:M364"/>
    <mergeCell ref="A355:A359"/>
    <mergeCell ref="B355:B359"/>
    <mergeCell ref="H355:H359"/>
    <mergeCell ref="I355:I359"/>
    <mergeCell ref="J355:J359"/>
    <mergeCell ref="K355:K359"/>
    <mergeCell ref="L355:L359"/>
    <mergeCell ref="M355:M359"/>
    <mergeCell ref="A350:A354"/>
    <mergeCell ref="B350:B354"/>
    <mergeCell ref="H350:H354"/>
    <mergeCell ref="I350:I354"/>
    <mergeCell ref="J350:J354"/>
    <mergeCell ref="K350:K354"/>
    <mergeCell ref="L350:L354"/>
    <mergeCell ref="M350:M354"/>
    <mergeCell ref="A345:A349"/>
    <mergeCell ref="B345:B349"/>
    <mergeCell ref="H345:H349"/>
    <mergeCell ref="I345:I349"/>
    <mergeCell ref="J345:J349"/>
    <mergeCell ref="K345:K349"/>
    <mergeCell ref="L345:L349"/>
    <mergeCell ref="M345:M349"/>
    <mergeCell ref="A340:A344"/>
    <mergeCell ref="B340:B344"/>
    <mergeCell ref="H340:H344"/>
    <mergeCell ref="K340:K344"/>
    <mergeCell ref="L340:L344"/>
    <mergeCell ref="M340:M344"/>
    <mergeCell ref="A335:A339"/>
    <mergeCell ref="B335:B339"/>
    <mergeCell ref="H335:H339"/>
    <mergeCell ref="K335:K339"/>
    <mergeCell ref="L335:L339"/>
    <mergeCell ref="M335:M339"/>
    <mergeCell ref="M325:M329"/>
    <mergeCell ref="A330:A334"/>
    <mergeCell ref="B330:B334"/>
    <mergeCell ref="H330:H334"/>
    <mergeCell ref="I330:I334"/>
    <mergeCell ref="J330:J334"/>
    <mergeCell ref="K330:K334"/>
    <mergeCell ref="L330:L334"/>
    <mergeCell ref="M330:M334"/>
    <mergeCell ref="A325:A329"/>
    <mergeCell ref="B325:B329"/>
    <mergeCell ref="H325:H329"/>
    <mergeCell ref="I325:I329"/>
    <mergeCell ref="J325:J329"/>
    <mergeCell ref="K325:K329"/>
    <mergeCell ref="L325:L329"/>
    <mergeCell ref="L315:L319"/>
    <mergeCell ref="M315:M319"/>
    <mergeCell ref="A320:A324"/>
    <mergeCell ref="B320:B324"/>
    <mergeCell ref="H320:H324"/>
    <mergeCell ref="K320:K324"/>
    <mergeCell ref="L320:L324"/>
    <mergeCell ref="M320:M324"/>
    <mergeCell ref="A315:A319"/>
    <mergeCell ref="B315:B319"/>
    <mergeCell ref="H315:H319"/>
    <mergeCell ref="I315:I319"/>
    <mergeCell ref="J315:J319"/>
    <mergeCell ref="K315:K319"/>
    <mergeCell ref="A310:A314"/>
    <mergeCell ref="B310:B314"/>
    <mergeCell ref="H310:H314"/>
    <mergeCell ref="K310:K314"/>
    <mergeCell ref="L310:L314"/>
    <mergeCell ref="M310:M314"/>
    <mergeCell ref="L300:L304"/>
    <mergeCell ref="M300:M304"/>
    <mergeCell ref="A305:A309"/>
    <mergeCell ref="B305:B309"/>
    <mergeCell ref="H305:H309"/>
    <mergeCell ref="I305:I309"/>
    <mergeCell ref="J305:J309"/>
    <mergeCell ref="K305:K309"/>
    <mergeCell ref="L305:L309"/>
    <mergeCell ref="M305:M309"/>
    <mergeCell ref="A300:A304"/>
    <mergeCell ref="B300:B304"/>
    <mergeCell ref="H300:H304"/>
    <mergeCell ref="I300:I304"/>
    <mergeCell ref="J300:J304"/>
    <mergeCell ref="K300:K304"/>
    <mergeCell ref="A295:A299"/>
    <mergeCell ref="B295:B299"/>
    <mergeCell ref="H295:H299"/>
    <mergeCell ref="K295:K299"/>
    <mergeCell ref="L295:L299"/>
    <mergeCell ref="M295:M299"/>
    <mergeCell ref="L285:L289"/>
    <mergeCell ref="M285:M289"/>
    <mergeCell ref="A290:A294"/>
    <mergeCell ref="B290:B294"/>
    <mergeCell ref="H290:H294"/>
    <mergeCell ref="I290:I294"/>
    <mergeCell ref="J290:J294"/>
    <mergeCell ref="K290:K294"/>
    <mergeCell ref="L290:L294"/>
    <mergeCell ref="M290:M294"/>
    <mergeCell ref="A285:A289"/>
    <mergeCell ref="B285:B289"/>
    <mergeCell ref="H285:H289"/>
    <mergeCell ref="I285:I289"/>
    <mergeCell ref="J285:J289"/>
    <mergeCell ref="K285:K289"/>
    <mergeCell ref="A280:A284"/>
    <mergeCell ref="B280:B284"/>
    <mergeCell ref="H280:H284"/>
    <mergeCell ref="K280:K284"/>
    <mergeCell ref="L280:L284"/>
    <mergeCell ref="M280:M284"/>
    <mergeCell ref="L270:L274"/>
    <mergeCell ref="M270:M274"/>
    <mergeCell ref="A275:A279"/>
    <mergeCell ref="B275:B279"/>
    <mergeCell ref="H275:H279"/>
    <mergeCell ref="I275:I279"/>
    <mergeCell ref="J275:J279"/>
    <mergeCell ref="K275:K279"/>
    <mergeCell ref="L275:L279"/>
    <mergeCell ref="M275:M279"/>
    <mergeCell ref="A270:A274"/>
    <mergeCell ref="B270:B274"/>
    <mergeCell ref="H270:H274"/>
    <mergeCell ref="I270:I274"/>
    <mergeCell ref="J270:J274"/>
    <mergeCell ref="K270:K274"/>
    <mergeCell ref="A265:A269"/>
    <mergeCell ref="B265:B269"/>
    <mergeCell ref="H265:H269"/>
    <mergeCell ref="K265:K269"/>
    <mergeCell ref="L265:L269"/>
    <mergeCell ref="M265:M269"/>
    <mergeCell ref="L255:L259"/>
    <mergeCell ref="M255:M259"/>
    <mergeCell ref="A260:A264"/>
    <mergeCell ref="B260:B264"/>
    <mergeCell ref="H260:H264"/>
    <mergeCell ref="K260:K264"/>
    <mergeCell ref="L260:L264"/>
    <mergeCell ref="M260:M264"/>
    <mergeCell ref="A255:A259"/>
    <mergeCell ref="B255:B259"/>
    <mergeCell ref="H255:H259"/>
    <mergeCell ref="I255:I259"/>
    <mergeCell ref="J255:J259"/>
    <mergeCell ref="K255:K259"/>
    <mergeCell ref="A250:A254"/>
    <mergeCell ref="B250:B254"/>
    <mergeCell ref="H250:H254"/>
    <mergeCell ref="K250:K254"/>
    <mergeCell ref="L250:L254"/>
    <mergeCell ref="M250:M254"/>
    <mergeCell ref="L240:L244"/>
    <mergeCell ref="M240:M244"/>
    <mergeCell ref="A245:A249"/>
    <mergeCell ref="B245:B249"/>
    <mergeCell ref="H245:H249"/>
    <mergeCell ref="I245:I249"/>
    <mergeCell ref="J245:J249"/>
    <mergeCell ref="K245:K249"/>
    <mergeCell ref="L245:L249"/>
    <mergeCell ref="M245:M249"/>
    <mergeCell ref="A240:A244"/>
    <mergeCell ref="B240:B244"/>
    <mergeCell ref="H240:H244"/>
    <mergeCell ref="I240:I244"/>
    <mergeCell ref="J240:J244"/>
    <mergeCell ref="K240:K244"/>
    <mergeCell ref="L230:L234"/>
    <mergeCell ref="M230:M234"/>
    <mergeCell ref="A235:A239"/>
    <mergeCell ref="B235:B239"/>
    <mergeCell ref="H235:H239"/>
    <mergeCell ref="I235:I239"/>
    <mergeCell ref="J235:J239"/>
    <mergeCell ref="K235:K239"/>
    <mergeCell ref="L235:L239"/>
    <mergeCell ref="M235:M239"/>
    <mergeCell ref="A230:A234"/>
    <mergeCell ref="B230:B234"/>
    <mergeCell ref="H230:H234"/>
    <mergeCell ref="I230:I234"/>
    <mergeCell ref="J230:J234"/>
    <mergeCell ref="K230:K234"/>
    <mergeCell ref="A225:A229"/>
    <mergeCell ref="B225:B229"/>
    <mergeCell ref="H225:H229"/>
    <mergeCell ref="K225:K229"/>
    <mergeCell ref="L225:L229"/>
    <mergeCell ref="M225:M229"/>
    <mergeCell ref="L215:L219"/>
    <mergeCell ref="M215:M219"/>
    <mergeCell ref="A220:A224"/>
    <mergeCell ref="B220:B224"/>
    <mergeCell ref="H220:H224"/>
    <mergeCell ref="I220:I224"/>
    <mergeCell ref="J220:J224"/>
    <mergeCell ref="K220:K224"/>
    <mergeCell ref="L220:L224"/>
    <mergeCell ref="M220:M224"/>
    <mergeCell ref="A215:A219"/>
    <mergeCell ref="B215:B219"/>
    <mergeCell ref="H215:H219"/>
    <mergeCell ref="I215:I219"/>
    <mergeCell ref="J215:J219"/>
    <mergeCell ref="K215:K219"/>
    <mergeCell ref="A210:A214"/>
    <mergeCell ref="B210:B214"/>
    <mergeCell ref="H210:H214"/>
    <mergeCell ref="K210:K214"/>
    <mergeCell ref="L210:L214"/>
    <mergeCell ref="M210:M214"/>
    <mergeCell ref="L200:L204"/>
    <mergeCell ref="M200:M204"/>
    <mergeCell ref="A205:A209"/>
    <mergeCell ref="B205:B209"/>
    <mergeCell ref="H205:H209"/>
    <mergeCell ref="I205:I209"/>
    <mergeCell ref="J205:J209"/>
    <mergeCell ref="K205:K209"/>
    <mergeCell ref="L205:L209"/>
    <mergeCell ref="M205:M209"/>
    <mergeCell ref="A200:A204"/>
    <mergeCell ref="B200:B204"/>
    <mergeCell ref="H200:H204"/>
    <mergeCell ref="I200:I204"/>
    <mergeCell ref="J200:J204"/>
    <mergeCell ref="K200:K204"/>
    <mergeCell ref="L190:L194"/>
    <mergeCell ref="M190:M194"/>
    <mergeCell ref="A195:A199"/>
    <mergeCell ref="B195:B199"/>
    <mergeCell ref="H195:H199"/>
    <mergeCell ref="K195:K199"/>
    <mergeCell ref="L195:L199"/>
    <mergeCell ref="M195:M199"/>
    <mergeCell ref="A190:A194"/>
    <mergeCell ref="B190:B194"/>
    <mergeCell ref="H190:H194"/>
    <mergeCell ref="I190:I194"/>
    <mergeCell ref="J190:J194"/>
    <mergeCell ref="K190:K194"/>
    <mergeCell ref="L180:L184"/>
    <mergeCell ref="M180:M184"/>
    <mergeCell ref="A185:A189"/>
    <mergeCell ref="B185:B189"/>
    <mergeCell ref="H185:H189"/>
    <mergeCell ref="I185:I189"/>
    <mergeCell ref="J185:J189"/>
    <mergeCell ref="K185:K189"/>
    <mergeCell ref="L185:L189"/>
    <mergeCell ref="M185:M189"/>
    <mergeCell ref="A180:A184"/>
    <mergeCell ref="B180:B184"/>
    <mergeCell ref="H180:H184"/>
    <mergeCell ref="I180:I184"/>
    <mergeCell ref="J180:J184"/>
    <mergeCell ref="K180:K184"/>
    <mergeCell ref="L170:L174"/>
    <mergeCell ref="M170:M174"/>
    <mergeCell ref="A175:A179"/>
    <mergeCell ref="B175:B179"/>
    <mergeCell ref="H175:H179"/>
    <mergeCell ref="I175:I179"/>
    <mergeCell ref="J175:J179"/>
    <mergeCell ref="K175:K179"/>
    <mergeCell ref="L175:L179"/>
    <mergeCell ref="M175:M179"/>
    <mergeCell ref="A170:A174"/>
    <mergeCell ref="B170:B174"/>
    <mergeCell ref="H170:H174"/>
    <mergeCell ref="I170:I174"/>
    <mergeCell ref="J170:J174"/>
    <mergeCell ref="K170:K174"/>
    <mergeCell ref="L160:L164"/>
    <mergeCell ref="M160:M164"/>
    <mergeCell ref="A165:A169"/>
    <mergeCell ref="B165:B169"/>
    <mergeCell ref="H165:H169"/>
    <mergeCell ref="K165:K169"/>
    <mergeCell ref="L165:L169"/>
    <mergeCell ref="M165:M169"/>
    <mergeCell ref="A160:A164"/>
    <mergeCell ref="B160:B164"/>
    <mergeCell ref="H160:H164"/>
    <mergeCell ref="I160:I164"/>
    <mergeCell ref="J160:J164"/>
    <mergeCell ref="K160:K164"/>
    <mergeCell ref="A155:A159"/>
    <mergeCell ref="B155:B159"/>
    <mergeCell ref="H155:H159"/>
    <mergeCell ref="K155:K159"/>
    <mergeCell ref="L155:L159"/>
    <mergeCell ref="M155:M159"/>
    <mergeCell ref="L145:L149"/>
    <mergeCell ref="M145:M149"/>
    <mergeCell ref="A150:A154"/>
    <mergeCell ref="B150:B154"/>
    <mergeCell ref="H150:H154"/>
    <mergeCell ref="I150:I154"/>
    <mergeCell ref="J150:J154"/>
    <mergeCell ref="K150:K154"/>
    <mergeCell ref="L150:L154"/>
    <mergeCell ref="M150:M154"/>
    <mergeCell ref="A145:A149"/>
    <mergeCell ref="B145:B149"/>
    <mergeCell ref="H145:H149"/>
    <mergeCell ref="I145:I149"/>
    <mergeCell ref="J145:J149"/>
    <mergeCell ref="K145:K149"/>
    <mergeCell ref="L135:L139"/>
    <mergeCell ref="M135:M139"/>
    <mergeCell ref="A140:A144"/>
    <mergeCell ref="B140:B144"/>
    <mergeCell ref="H140:H144"/>
    <mergeCell ref="I140:I144"/>
    <mergeCell ref="J140:J144"/>
    <mergeCell ref="K140:K144"/>
    <mergeCell ref="L140:L144"/>
    <mergeCell ref="M140:M144"/>
    <mergeCell ref="A135:A139"/>
    <mergeCell ref="B135:B139"/>
    <mergeCell ref="H135:H139"/>
    <mergeCell ref="I135:I139"/>
    <mergeCell ref="J135:J139"/>
    <mergeCell ref="K135:K139"/>
    <mergeCell ref="A130:A134"/>
    <mergeCell ref="B130:B134"/>
    <mergeCell ref="H130:H134"/>
    <mergeCell ref="K130:K134"/>
    <mergeCell ref="L130:L134"/>
    <mergeCell ref="M130:M134"/>
    <mergeCell ref="A125:A129"/>
    <mergeCell ref="B125:B129"/>
    <mergeCell ref="H125:H129"/>
    <mergeCell ref="K125:K129"/>
    <mergeCell ref="L125:L129"/>
    <mergeCell ref="M125:M129"/>
    <mergeCell ref="L115:L119"/>
    <mergeCell ref="M115:M119"/>
    <mergeCell ref="A120:A124"/>
    <mergeCell ref="B120:B124"/>
    <mergeCell ref="H120:H124"/>
    <mergeCell ref="I120:I124"/>
    <mergeCell ref="J120:J124"/>
    <mergeCell ref="K120:K124"/>
    <mergeCell ref="L120:L124"/>
    <mergeCell ref="M120:M124"/>
    <mergeCell ref="A115:A119"/>
    <mergeCell ref="B115:B119"/>
    <mergeCell ref="H115:H119"/>
    <mergeCell ref="I115:I119"/>
    <mergeCell ref="J115:J119"/>
    <mergeCell ref="K115:K119"/>
    <mergeCell ref="L95:L99"/>
    <mergeCell ref="M95:M99"/>
    <mergeCell ref="A110:A114"/>
    <mergeCell ref="B110:B114"/>
    <mergeCell ref="H110:H114"/>
    <mergeCell ref="K110:K114"/>
    <mergeCell ref="L110:L114"/>
    <mergeCell ref="M110:M114"/>
    <mergeCell ref="M100:M104"/>
    <mergeCell ref="A105:A109"/>
    <mergeCell ref="A95:A99"/>
    <mergeCell ref="B95:B99"/>
    <mergeCell ref="H95:H99"/>
    <mergeCell ref="I95:I99"/>
    <mergeCell ref="J95:J99"/>
    <mergeCell ref="K95:K99"/>
    <mergeCell ref="M105:M109"/>
    <mergeCell ref="B105:B109"/>
    <mergeCell ref="H105:H109"/>
    <mergeCell ref="I105:I109"/>
    <mergeCell ref="J105:J109"/>
    <mergeCell ref="K105:K109"/>
    <mergeCell ref="L105:L109"/>
    <mergeCell ref="L85:L89"/>
    <mergeCell ref="M85:M89"/>
    <mergeCell ref="A90:A94"/>
    <mergeCell ref="B90:B94"/>
    <mergeCell ref="H90:H94"/>
    <mergeCell ref="K90:K94"/>
    <mergeCell ref="L90:L94"/>
    <mergeCell ref="M90:M94"/>
    <mergeCell ref="A85:A89"/>
    <mergeCell ref="B85:B89"/>
    <mergeCell ref="H85:H89"/>
    <mergeCell ref="I85:I89"/>
    <mergeCell ref="J85:J89"/>
    <mergeCell ref="K85:K89"/>
    <mergeCell ref="L75:L79"/>
    <mergeCell ref="M75:M79"/>
    <mergeCell ref="A80:A84"/>
    <mergeCell ref="B80:B84"/>
    <mergeCell ref="H80:H84"/>
    <mergeCell ref="K80:K84"/>
    <mergeCell ref="L80:L84"/>
    <mergeCell ref="M80:M84"/>
    <mergeCell ref="A75:A79"/>
    <mergeCell ref="B75:B79"/>
    <mergeCell ref="H75:H79"/>
    <mergeCell ref="I75:I79"/>
    <mergeCell ref="J75:J79"/>
    <mergeCell ref="K75:K79"/>
    <mergeCell ref="A70:A74"/>
    <mergeCell ref="B70:B74"/>
    <mergeCell ref="H70:H74"/>
    <mergeCell ref="K70:K74"/>
    <mergeCell ref="L70:L74"/>
    <mergeCell ref="M70:M74"/>
    <mergeCell ref="L60:L64"/>
    <mergeCell ref="M60:M64"/>
    <mergeCell ref="A65:A69"/>
    <mergeCell ref="B65:B69"/>
    <mergeCell ref="H65:H69"/>
    <mergeCell ref="I65:I69"/>
    <mergeCell ref="J65:J69"/>
    <mergeCell ref="K65:K69"/>
    <mergeCell ref="L65:L69"/>
    <mergeCell ref="M65:M69"/>
    <mergeCell ref="A60:A64"/>
    <mergeCell ref="B60:B64"/>
    <mergeCell ref="H60:H64"/>
    <mergeCell ref="I60:I64"/>
    <mergeCell ref="J60:J64"/>
    <mergeCell ref="K60:K64"/>
    <mergeCell ref="L50:L54"/>
    <mergeCell ref="M50:M54"/>
    <mergeCell ref="A55:A59"/>
    <mergeCell ref="B55:B59"/>
    <mergeCell ref="H55:H59"/>
    <mergeCell ref="I55:I59"/>
    <mergeCell ref="J55:J59"/>
    <mergeCell ref="K55:K59"/>
    <mergeCell ref="L55:L59"/>
    <mergeCell ref="M55:M59"/>
    <mergeCell ref="A50:A54"/>
    <mergeCell ref="B50:B54"/>
    <mergeCell ref="H50:H54"/>
    <mergeCell ref="I50:I54"/>
    <mergeCell ref="J50:J54"/>
    <mergeCell ref="K50:K54"/>
    <mergeCell ref="A45:A49"/>
    <mergeCell ref="B45:B49"/>
    <mergeCell ref="H45:H49"/>
    <mergeCell ref="K45:K49"/>
    <mergeCell ref="L45:L49"/>
    <mergeCell ref="M45:M49"/>
    <mergeCell ref="A40:A44"/>
    <mergeCell ref="B40:B44"/>
    <mergeCell ref="H40:H44"/>
    <mergeCell ref="K40:K44"/>
    <mergeCell ref="L40:L44"/>
    <mergeCell ref="M40:M44"/>
    <mergeCell ref="A35:A39"/>
    <mergeCell ref="B35:B39"/>
    <mergeCell ref="H35:H39"/>
    <mergeCell ref="K35:K39"/>
    <mergeCell ref="L35:L39"/>
    <mergeCell ref="M35:M39"/>
    <mergeCell ref="A30:A34"/>
    <mergeCell ref="B30:B34"/>
    <mergeCell ref="H30:H34"/>
    <mergeCell ref="K30:K34"/>
    <mergeCell ref="L30:L34"/>
    <mergeCell ref="M30:M34"/>
    <mergeCell ref="A25:A29"/>
    <mergeCell ref="B25:B29"/>
    <mergeCell ref="H25:H29"/>
    <mergeCell ref="K25:K29"/>
    <mergeCell ref="L25:L29"/>
    <mergeCell ref="M25:M29"/>
    <mergeCell ref="A20:A24"/>
    <mergeCell ref="B20:B24"/>
    <mergeCell ref="H20:H24"/>
    <mergeCell ref="K20:K24"/>
    <mergeCell ref="L20:L24"/>
    <mergeCell ref="M20:M24"/>
    <mergeCell ref="A15:A19"/>
    <mergeCell ref="B15:B19"/>
    <mergeCell ref="H15:H19"/>
    <mergeCell ref="K15:K19"/>
    <mergeCell ref="L15:L19"/>
    <mergeCell ref="M15:M19"/>
    <mergeCell ref="A10:A14"/>
    <mergeCell ref="B10:B14"/>
    <mergeCell ref="H10:H14"/>
    <mergeCell ref="K10:K14"/>
    <mergeCell ref="L10:L14"/>
    <mergeCell ref="M10:M14"/>
    <mergeCell ref="L3:L4"/>
    <mergeCell ref="M3:M4"/>
    <mergeCell ref="A5:A9"/>
    <mergeCell ref="B5:B9"/>
    <mergeCell ref="H5:H9"/>
    <mergeCell ref="K5:K9"/>
    <mergeCell ref="L5:L9"/>
    <mergeCell ref="M5:M9"/>
    <mergeCell ref="A3:A4"/>
    <mergeCell ref="B3:B4"/>
    <mergeCell ref="C3:F3"/>
    <mergeCell ref="G3:G4"/>
    <mergeCell ref="H3:J3"/>
    <mergeCell ref="K3:K4"/>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zoomScale="80" zoomScaleNormal="80" workbookViewId="0">
      <pane ySplit="4" topLeftCell="A20" activePane="bottomLeft" state="frozen"/>
      <selection pane="bottomLeft" activeCell="I7" sqref="I7"/>
    </sheetView>
  </sheetViews>
  <sheetFormatPr defaultRowHeight="15" x14ac:dyDescent="0.25"/>
  <cols>
    <col min="1" max="1" width="6.42578125" style="71" customWidth="1"/>
    <col min="2" max="2" width="38.85546875" style="41" customWidth="1"/>
    <col min="3" max="4" width="11.5703125" style="41" customWidth="1"/>
    <col min="5" max="5" width="10.28515625" style="41" customWidth="1"/>
    <col min="6" max="6" width="9.140625" style="41" customWidth="1"/>
    <col min="7" max="7" width="9" style="41" customWidth="1"/>
    <col min="8" max="8" width="14" style="72" customWidth="1"/>
    <col min="9" max="9" width="15" style="72" customWidth="1"/>
    <col min="10" max="10" width="72.5703125" style="41" customWidth="1"/>
    <col min="11" max="11" width="43.28515625" style="41" customWidth="1"/>
    <col min="12" max="12" width="22.42578125" style="41" customWidth="1"/>
    <col min="13" max="13" width="17.42578125" style="72" customWidth="1"/>
    <col min="14" max="14" width="19.5703125" style="72" customWidth="1"/>
    <col min="15" max="249" width="9.140625" style="41"/>
    <col min="250" max="250" width="6.42578125" style="41" customWidth="1"/>
    <col min="251" max="251" width="38.85546875" style="41" customWidth="1"/>
    <col min="252" max="253" width="11.5703125" style="41" customWidth="1"/>
    <col min="254" max="254" width="19.42578125" style="41" customWidth="1"/>
    <col min="255" max="255" width="10.140625" style="41" customWidth="1"/>
    <col min="256" max="256" width="14.85546875" style="41" customWidth="1"/>
    <col min="257" max="257" width="14.140625" style="41" customWidth="1"/>
    <col min="258" max="258" width="20.28515625" style="41" customWidth="1"/>
    <col min="259" max="260" width="44.7109375" style="41" customWidth="1"/>
    <col min="261" max="263" width="24" style="41" customWidth="1"/>
    <col min="264" max="264" width="12.7109375" style="41" customWidth="1"/>
    <col min="265" max="505" width="9.140625" style="41"/>
    <col min="506" max="506" width="6.42578125" style="41" customWidth="1"/>
    <col min="507" max="507" width="38.85546875" style="41" customWidth="1"/>
    <col min="508" max="509" width="11.5703125" style="41" customWidth="1"/>
    <col min="510" max="510" width="19.42578125" style="41" customWidth="1"/>
    <col min="511" max="511" width="10.140625" style="41" customWidth="1"/>
    <col min="512" max="512" width="14.85546875" style="41" customWidth="1"/>
    <col min="513" max="513" width="14.140625" style="41" customWidth="1"/>
    <col min="514" max="514" width="20.28515625" style="41" customWidth="1"/>
    <col min="515" max="516" width="44.7109375" style="41" customWidth="1"/>
    <col min="517" max="519" width="24" style="41" customWidth="1"/>
    <col min="520" max="520" width="12.7109375" style="41" customWidth="1"/>
    <col min="521" max="761" width="9.140625" style="41"/>
    <col min="762" max="762" width="6.42578125" style="41" customWidth="1"/>
    <col min="763" max="763" width="38.85546875" style="41" customWidth="1"/>
    <col min="764" max="765" width="11.5703125" style="41" customWidth="1"/>
    <col min="766" max="766" width="19.42578125" style="41" customWidth="1"/>
    <col min="767" max="767" width="10.140625" style="41" customWidth="1"/>
    <col min="768" max="768" width="14.85546875" style="41" customWidth="1"/>
    <col min="769" max="769" width="14.140625" style="41" customWidth="1"/>
    <col min="770" max="770" width="20.28515625" style="41" customWidth="1"/>
    <col min="771" max="772" width="44.7109375" style="41" customWidth="1"/>
    <col min="773" max="775" width="24" style="41" customWidth="1"/>
    <col min="776" max="776" width="12.7109375" style="41" customWidth="1"/>
    <col min="777" max="1017" width="9.140625" style="41"/>
    <col min="1018" max="1018" width="6.42578125" style="41" customWidth="1"/>
    <col min="1019" max="1019" width="38.85546875" style="41" customWidth="1"/>
    <col min="1020" max="1021" width="11.5703125" style="41" customWidth="1"/>
    <col min="1022" max="1022" width="19.42578125" style="41" customWidth="1"/>
    <col min="1023" max="1023" width="10.140625" style="41" customWidth="1"/>
    <col min="1024" max="1024" width="14.85546875" style="41" customWidth="1"/>
    <col min="1025" max="1025" width="14.140625" style="41" customWidth="1"/>
    <col min="1026" max="1026" width="20.28515625" style="41" customWidth="1"/>
    <col min="1027" max="1028" width="44.7109375" style="41" customWidth="1"/>
    <col min="1029" max="1031" width="24" style="41" customWidth="1"/>
    <col min="1032" max="1032" width="12.7109375" style="41" customWidth="1"/>
    <col min="1033" max="1273" width="9.140625" style="41"/>
    <col min="1274" max="1274" width="6.42578125" style="41" customWidth="1"/>
    <col min="1275" max="1275" width="38.85546875" style="41" customWidth="1"/>
    <col min="1276" max="1277" width="11.5703125" style="41" customWidth="1"/>
    <col min="1278" max="1278" width="19.42578125" style="41" customWidth="1"/>
    <col min="1279" max="1279" width="10.140625" style="41" customWidth="1"/>
    <col min="1280" max="1280" width="14.85546875" style="41" customWidth="1"/>
    <col min="1281" max="1281" width="14.140625" style="41" customWidth="1"/>
    <col min="1282" max="1282" width="20.28515625" style="41" customWidth="1"/>
    <col min="1283" max="1284" width="44.7109375" style="41" customWidth="1"/>
    <col min="1285" max="1287" width="24" style="41" customWidth="1"/>
    <col min="1288" max="1288" width="12.7109375" style="41" customWidth="1"/>
    <col min="1289" max="1529" width="9.140625" style="41"/>
    <col min="1530" max="1530" width="6.42578125" style="41" customWidth="1"/>
    <col min="1531" max="1531" width="38.85546875" style="41" customWidth="1"/>
    <col min="1532" max="1533" width="11.5703125" style="41" customWidth="1"/>
    <col min="1534" max="1534" width="19.42578125" style="41" customWidth="1"/>
    <col min="1535" max="1535" width="10.140625" style="41" customWidth="1"/>
    <col min="1536" max="1536" width="14.85546875" style="41" customWidth="1"/>
    <col min="1537" max="1537" width="14.140625" style="41" customWidth="1"/>
    <col min="1538" max="1538" width="20.28515625" style="41" customWidth="1"/>
    <col min="1539" max="1540" width="44.7109375" style="41" customWidth="1"/>
    <col min="1541" max="1543" width="24" style="41" customWidth="1"/>
    <col min="1544" max="1544" width="12.7109375" style="41" customWidth="1"/>
    <col min="1545" max="1785" width="9.140625" style="41"/>
    <col min="1786" max="1786" width="6.42578125" style="41" customWidth="1"/>
    <col min="1787" max="1787" width="38.85546875" style="41" customWidth="1"/>
    <col min="1788" max="1789" width="11.5703125" style="41" customWidth="1"/>
    <col min="1790" max="1790" width="19.42578125" style="41" customWidth="1"/>
    <col min="1791" max="1791" width="10.140625" style="41" customWidth="1"/>
    <col min="1792" max="1792" width="14.85546875" style="41" customWidth="1"/>
    <col min="1793" max="1793" width="14.140625" style="41" customWidth="1"/>
    <col min="1794" max="1794" width="20.28515625" style="41" customWidth="1"/>
    <col min="1795" max="1796" width="44.7109375" style="41" customWidth="1"/>
    <col min="1797" max="1799" width="24" style="41" customWidth="1"/>
    <col min="1800" max="1800" width="12.7109375" style="41" customWidth="1"/>
    <col min="1801" max="2041" width="9.140625" style="41"/>
    <col min="2042" max="2042" width="6.42578125" style="41" customWidth="1"/>
    <col min="2043" max="2043" width="38.85546875" style="41" customWidth="1"/>
    <col min="2044" max="2045" width="11.5703125" style="41" customWidth="1"/>
    <col min="2046" max="2046" width="19.42578125" style="41" customWidth="1"/>
    <col min="2047" max="2047" width="10.140625" style="41" customWidth="1"/>
    <col min="2048" max="2048" width="14.85546875" style="41" customWidth="1"/>
    <col min="2049" max="2049" width="14.140625" style="41" customWidth="1"/>
    <col min="2050" max="2050" width="20.28515625" style="41" customWidth="1"/>
    <col min="2051" max="2052" width="44.7109375" style="41" customWidth="1"/>
    <col min="2053" max="2055" width="24" style="41" customWidth="1"/>
    <col min="2056" max="2056" width="12.7109375" style="41" customWidth="1"/>
    <col min="2057" max="2297" width="9.140625" style="41"/>
    <col min="2298" max="2298" width="6.42578125" style="41" customWidth="1"/>
    <col min="2299" max="2299" width="38.85546875" style="41" customWidth="1"/>
    <col min="2300" max="2301" width="11.5703125" style="41" customWidth="1"/>
    <col min="2302" max="2302" width="19.42578125" style="41" customWidth="1"/>
    <col min="2303" max="2303" width="10.140625" style="41" customWidth="1"/>
    <col min="2304" max="2304" width="14.85546875" style="41" customWidth="1"/>
    <col min="2305" max="2305" width="14.140625" style="41" customWidth="1"/>
    <col min="2306" max="2306" width="20.28515625" style="41" customWidth="1"/>
    <col min="2307" max="2308" width="44.7109375" style="41" customWidth="1"/>
    <col min="2309" max="2311" width="24" style="41" customWidth="1"/>
    <col min="2312" max="2312" width="12.7109375" style="41" customWidth="1"/>
    <col min="2313" max="2553" width="9.140625" style="41"/>
    <col min="2554" max="2554" width="6.42578125" style="41" customWidth="1"/>
    <col min="2555" max="2555" width="38.85546875" style="41" customWidth="1"/>
    <col min="2556" max="2557" width="11.5703125" style="41" customWidth="1"/>
    <col min="2558" max="2558" width="19.42578125" style="41" customWidth="1"/>
    <col min="2559" max="2559" width="10.140625" style="41" customWidth="1"/>
    <col min="2560" max="2560" width="14.85546875" style="41" customWidth="1"/>
    <col min="2561" max="2561" width="14.140625" style="41" customWidth="1"/>
    <col min="2562" max="2562" width="20.28515625" style="41" customWidth="1"/>
    <col min="2563" max="2564" width="44.7109375" style="41" customWidth="1"/>
    <col min="2565" max="2567" width="24" style="41" customWidth="1"/>
    <col min="2568" max="2568" width="12.7109375" style="41" customWidth="1"/>
    <col min="2569" max="2809" width="9.140625" style="41"/>
    <col min="2810" max="2810" width="6.42578125" style="41" customWidth="1"/>
    <col min="2811" max="2811" width="38.85546875" style="41" customWidth="1"/>
    <col min="2812" max="2813" width="11.5703125" style="41" customWidth="1"/>
    <col min="2814" max="2814" width="19.42578125" style="41" customWidth="1"/>
    <col min="2815" max="2815" width="10.140625" style="41" customWidth="1"/>
    <col min="2816" max="2816" width="14.85546875" style="41" customWidth="1"/>
    <col min="2817" max="2817" width="14.140625" style="41" customWidth="1"/>
    <col min="2818" max="2818" width="20.28515625" style="41" customWidth="1"/>
    <col min="2819" max="2820" width="44.7109375" style="41" customWidth="1"/>
    <col min="2821" max="2823" width="24" style="41" customWidth="1"/>
    <col min="2824" max="2824" width="12.7109375" style="41" customWidth="1"/>
    <col min="2825" max="3065" width="9.140625" style="41"/>
    <col min="3066" max="3066" width="6.42578125" style="41" customWidth="1"/>
    <col min="3067" max="3067" width="38.85546875" style="41" customWidth="1"/>
    <col min="3068" max="3069" width="11.5703125" style="41" customWidth="1"/>
    <col min="3070" max="3070" width="19.42578125" style="41" customWidth="1"/>
    <col min="3071" max="3071" width="10.140625" style="41" customWidth="1"/>
    <col min="3072" max="3072" width="14.85546875" style="41" customWidth="1"/>
    <col min="3073" max="3073" width="14.140625" style="41" customWidth="1"/>
    <col min="3074" max="3074" width="20.28515625" style="41" customWidth="1"/>
    <col min="3075" max="3076" width="44.7109375" style="41" customWidth="1"/>
    <col min="3077" max="3079" width="24" style="41" customWidth="1"/>
    <col min="3080" max="3080" width="12.7109375" style="41" customWidth="1"/>
    <col min="3081" max="3321" width="9.140625" style="41"/>
    <col min="3322" max="3322" width="6.42578125" style="41" customWidth="1"/>
    <col min="3323" max="3323" width="38.85546875" style="41" customWidth="1"/>
    <col min="3324" max="3325" width="11.5703125" style="41" customWidth="1"/>
    <col min="3326" max="3326" width="19.42578125" style="41" customWidth="1"/>
    <col min="3327" max="3327" width="10.140625" style="41" customWidth="1"/>
    <col min="3328" max="3328" width="14.85546875" style="41" customWidth="1"/>
    <col min="3329" max="3329" width="14.140625" style="41" customWidth="1"/>
    <col min="3330" max="3330" width="20.28515625" style="41" customWidth="1"/>
    <col min="3331" max="3332" width="44.7109375" style="41" customWidth="1"/>
    <col min="3333" max="3335" width="24" style="41" customWidth="1"/>
    <col min="3336" max="3336" width="12.7109375" style="41" customWidth="1"/>
    <col min="3337" max="3577" width="9.140625" style="41"/>
    <col min="3578" max="3578" width="6.42578125" style="41" customWidth="1"/>
    <col min="3579" max="3579" width="38.85546875" style="41" customWidth="1"/>
    <col min="3580" max="3581" width="11.5703125" style="41" customWidth="1"/>
    <col min="3582" max="3582" width="19.42578125" style="41" customWidth="1"/>
    <col min="3583" max="3583" width="10.140625" style="41" customWidth="1"/>
    <col min="3584" max="3584" width="14.85546875" style="41" customWidth="1"/>
    <col min="3585" max="3585" width="14.140625" style="41" customWidth="1"/>
    <col min="3586" max="3586" width="20.28515625" style="41" customWidth="1"/>
    <col min="3587" max="3588" width="44.7109375" style="41" customWidth="1"/>
    <col min="3589" max="3591" width="24" style="41" customWidth="1"/>
    <col min="3592" max="3592" width="12.7109375" style="41" customWidth="1"/>
    <col min="3593" max="3833" width="9.140625" style="41"/>
    <col min="3834" max="3834" width="6.42578125" style="41" customWidth="1"/>
    <col min="3835" max="3835" width="38.85546875" style="41" customWidth="1"/>
    <col min="3836" max="3837" width="11.5703125" style="41" customWidth="1"/>
    <col min="3838" max="3838" width="19.42578125" style="41" customWidth="1"/>
    <col min="3839" max="3839" width="10.140625" style="41" customWidth="1"/>
    <col min="3840" max="3840" width="14.85546875" style="41" customWidth="1"/>
    <col min="3841" max="3841" width="14.140625" style="41" customWidth="1"/>
    <col min="3842" max="3842" width="20.28515625" style="41" customWidth="1"/>
    <col min="3843" max="3844" width="44.7109375" style="41" customWidth="1"/>
    <col min="3845" max="3847" width="24" style="41" customWidth="1"/>
    <col min="3848" max="3848" width="12.7109375" style="41" customWidth="1"/>
    <col min="3849" max="4089" width="9.140625" style="41"/>
    <col min="4090" max="4090" width="6.42578125" style="41" customWidth="1"/>
    <col min="4091" max="4091" width="38.85546875" style="41" customWidth="1"/>
    <col min="4092" max="4093" width="11.5703125" style="41" customWidth="1"/>
    <col min="4094" max="4094" width="19.42578125" style="41" customWidth="1"/>
    <col min="4095" max="4095" width="10.140625" style="41" customWidth="1"/>
    <col min="4096" max="4096" width="14.85546875" style="41" customWidth="1"/>
    <col min="4097" max="4097" width="14.140625" style="41" customWidth="1"/>
    <col min="4098" max="4098" width="20.28515625" style="41" customWidth="1"/>
    <col min="4099" max="4100" width="44.7109375" style="41" customWidth="1"/>
    <col min="4101" max="4103" width="24" style="41" customWidth="1"/>
    <col min="4104" max="4104" width="12.7109375" style="41" customWidth="1"/>
    <col min="4105" max="4345" width="9.140625" style="41"/>
    <col min="4346" max="4346" width="6.42578125" style="41" customWidth="1"/>
    <col min="4347" max="4347" width="38.85546875" style="41" customWidth="1"/>
    <col min="4348" max="4349" width="11.5703125" style="41" customWidth="1"/>
    <col min="4350" max="4350" width="19.42578125" style="41" customWidth="1"/>
    <col min="4351" max="4351" width="10.140625" style="41" customWidth="1"/>
    <col min="4352" max="4352" width="14.85546875" style="41" customWidth="1"/>
    <col min="4353" max="4353" width="14.140625" style="41" customWidth="1"/>
    <col min="4354" max="4354" width="20.28515625" style="41" customWidth="1"/>
    <col min="4355" max="4356" width="44.7109375" style="41" customWidth="1"/>
    <col min="4357" max="4359" width="24" style="41" customWidth="1"/>
    <col min="4360" max="4360" width="12.7109375" style="41" customWidth="1"/>
    <col min="4361" max="4601" width="9.140625" style="41"/>
    <col min="4602" max="4602" width="6.42578125" style="41" customWidth="1"/>
    <col min="4603" max="4603" width="38.85546875" style="41" customWidth="1"/>
    <col min="4604" max="4605" width="11.5703125" style="41" customWidth="1"/>
    <col min="4606" max="4606" width="19.42578125" style="41" customWidth="1"/>
    <col min="4607" max="4607" width="10.140625" style="41" customWidth="1"/>
    <col min="4608" max="4608" width="14.85546875" style="41" customWidth="1"/>
    <col min="4609" max="4609" width="14.140625" style="41" customWidth="1"/>
    <col min="4610" max="4610" width="20.28515625" style="41" customWidth="1"/>
    <col min="4611" max="4612" width="44.7109375" style="41" customWidth="1"/>
    <col min="4613" max="4615" width="24" style="41" customWidth="1"/>
    <col min="4616" max="4616" width="12.7109375" style="41" customWidth="1"/>
    <col min="4617" max="4857" width="9.140625" style="41"/>
    <col min="4858" max="4858" width="6.42578125" style="41" customWidth="1"/>
    <col min="4859" max="4859" width="38.85546875" style="41" customWidth="1"/>
    <col min="4860" max="4861" width="11.5703125" style="41" customWidth="1"/>
    <col min="4862" max="4862" width="19.42578125" style="41" customWidth="1"/>
    <col min="4863" max="4863" width="10.140625" style="41" customWidth="1"/>
    <col min="4864" max="4864" width="14.85546875" style="41" customWidth="1"/>
    <col min="4865" max="4865" width="14.140625" style="41" customWidth="1"/>
    <col min="4866" max="4866" width="20.28515625" style="41" customWidth="1"/>
    <col min="4867" max="4868" width="44.7109375" style="41" customWidth="1"/>
    <col min="4869" max="4871" width="24" style="41" customWidth="1"/>
    <col min="4872" max="4872" width="12.7109375" style="41" customWidth="1"/>
    <col min="4873" max="5113" width="9.140625" style="41"/>
    <col min="5114" max="5114" width="6.42578125" style="41" customWidth="1"/>
    <col min="5115" max="5115" width="38.85546875" style="41" customWidth="1"/>
    <col min="5116" max="5117" width="11.5703125" style="41" customWidth="1"/>
    <col min="5118" max="5118" width="19.42578125" style="41" customWidth="1"/>
    <col min="5119" max="5119" width="10.140625" style="41" customWidth="1"/>
    <col min="5120" max="5120" width="14.85546875" style="41" customWidth="1"/>
    <col min="5121" max="5121" width="14.140625" style="41" customWidth="1"/>
    <col min="5122" max="5122" width="20.28515625" style="41" customWidth="1"/>
    <col min="5123" max="5124" width="44.7109375" style="41" customWidth="1"/>
    <col min="5125" max="5127" width="24" style="41" customWidth="1"/>
    <col min="5128" max="5128" width="12.7109375" style="41" customWidth="1"/>
    <col min="5129" max="5369" width="9.140625" style="41"/>
    <col min="5370" max="5370" width="6.42578125" style="41" customWidth="1"/>
    <col min="5371" max="5371" width="38.85546875" style="41" customWidth="1"/>
    <col min="5372" max="5373" width="11.5703125" style="41" customWidth="1"/>
    <col min="5374" max="5374" width="19.42578125" style="41" customWidth="1"/>
    <col min="5375" max="5375" width="10.140625" style="41" customWidth="1"/>
    <col min="5376" max="5376" width="14.85546875" style="41" customWidth="1"/>
    <col min="5377" max="5377" width="14.140625" style="41" customWidth="1"/>
    <col min="5378" max="5378" width="20.28515625" style="41" customWidth="1"/>
    <col min="5379" max="5380" width="44.7109375" style="41" customWidth="1"/>
    <col min="5381" max="5383" width="24" style="41" customWidth="1"/>
    <col min="5384" max="5384" width="12.7109375" style="41" customWidth="1"/>
    <col min="5385" max="5625" width="9.140625" style="41"/>
    <col min="5626" max="5626" width="6.42578125" style="41" customWidth="1"/>
    <col min="5627" max="5627" width="38.85546875" style="41" customWidth="1"/>
    <col min="5628" max="5629" width="11.5703125" style="41" customWidth="1"/>
    <col min="5630" max="5630" width="19.42578125" style="41" customWidth="1"/>
    <col min="5631" max="5631" width="10.140625" style="41" customWidth="1"/>
    <col min="5632" max="5632" width="14.85546875" style="41" customWidth="1"/>
    <col min="5633" max="5633" width="14.140625" style="41" customWidth="1"/>
    <col min="5634" max="5634" width="20.28515625" style="41" customWidth="1"/>
    <col min="5635" max="5636" width="44.7109375" style="41" customWidth="1"/>
    <col min="5637" max="5639" width="24" style="41" customWidth="1"/>
    <col min="5640" max="5640" width="12.7109375" style="41" customWidth="1"/>
    <col min="5641" max="5881" width="9.140625" style="41"/>
    <col min="5882" max="5882" width="6.42578125" style="41" customWidth="1"/>
    <col min="5883" max="5883" width="38.85546875" style="41" customWidth="1"/>
    <col min="5884" max="5885" width="11.5703125" style="41" customWidth="1"/>
    <col min="5886" max="5886" width="19.42578125" style="41" customWidth="1"/>
    <col min="5887" max="5887" width="10.140625" style="41" customWidth="1"/>
    <col min="5888" max="5888" width="14.85546875" style="41" customWidth="1"/>
    <col min="5889" max="5889" width="14.140625" style="41" customWidth="1"/>
    <col min="5890" max="5890" width="20.28515625" style="41" customWidth="1"/>
    <col min="5891" max="5892" width="44.7109375" style="41" customWidth="1"/>
    <col min="5893" max="5895" width="24" style="41" customWidth="1"/>
    <col min="5896" max="5896" width="12.7109375" style="41" customWidth="1"/>
    <col min="5897" max="6137" width="9.140625" style="41"/>
    <col min="6138" max="6138" width="6.42578125" style="41" customWidth="1"/>
    <col min="6139" max="6139" width="38.85546875" style="41" customWidth="1"/>
    <col min="6140" max="6141" width="11.5703125" style="41" customWidth="1"/>
    <col min="6142" max="6142" width="19.42578125" style="41" customWidth="1"/>
    <col min="6143" max="6143" width="10.140625" style="41" customWidth="1"/>
    <col min="6144" max="6144" width="14.85546875" style="41" customWidth="1"/>
    <col min="6145" max="6145" width="14.140625" style="41" customWidth="1"/>
    <col min="6146" max="6146" width="20.28515625" style="41" customWidth="1"/>
    <col min="6147" max="6148" width="44.7109375" style="41" customWidth="1"/>
    <col min="6149" max="6151" width="24" style="41" customWidth="1"/>
    <col min="6152" max="6152" width="12.7109375" style="41" customWidth="1"/>
    <col min="6153" max="6393" width="9.140625" style="41"/>
    <col min="6394" max="6394" width="6.42578125" style="41" customWidth="1"/>
    <col min="6395" max="6395" width="38.85546875" style="41" customWidth="1"/>
    <col min="6396" max="6397" width="11.5703125" style="41" customWidth="1"/>
    <col min="6398" max="6398" width="19.42578125" style="41" customWidth="1"/>
    <col min="6399" max="6399" width="10.140625" style="41" customWidth="1"/>
    <col min="6400" max="6400" width="14.85546875" style="41" customWidth="1"/>
    <col min="6401" max="6401" width="14.140625" style="41" customWidth="1"/>
    <col min="6402" max="6402" width="20.28515625" style="41" customWidth="1"/>
    <col min="6403" max="6404" width="44.7109375" style="41" customWidth="1"/>
    <col min="6405" max="6407" width="24" style="41" customWidth="1"/>
    <col min="6408" max="6408" width="12.7109375" style="41" customWidth="1"/>
    <col min="6409" max="6649" width="9.140625" style="41"/>
    <col min="6650" max="6650" width="6.42578125" style="41" customWidth="1"/>
    <col min="6651" max="6651" width="38.85546875" style="41" customWidth="1"/>
    <col min="6652" max="6653" width="11.5703125" style="41" customWidth="1"/>
    <col min="6654" max="6654" width="19.42578125" style="41" customWidth="1"/>
    <col min="6655" max="6655" width="10.140625" style="41" customWidth="1"/>
    <col min="6656" max="6656" width="14.85546875" style="41" customWidth="1"/>
    <col min="6657" max="6657" width="14.140625" style="41" customWidth="1"/>
    <col min="6658" max="6658" width="20.28515625" style="41" customWidth="1"/>
    <col min="6659" max="6660" width="44.7109375" style="41" customWidth="1"/>
    <col min="6661" max="6663" width="24" style="41" customWidth="1"/>
    <col min="6664" max="6664" width="12.7109375" style="41" customWidth="1"/>
    <col min="6665" max="6905" width="9.140625" style="41"/>
    <col min="6906" max="6906" width="6.42578125" style="41" customWidth="1"/>
    <col min="6907" max="6907" width="38.85546875" style="41" customWidth="1"/>
    <col min="6908" max="6909" width="11.5703125" style="41" customWidth="1"/>
    <col min="6910" max="6910" width="19.42578125" style="41" customWidth="1"/>
    <col min="6911" max="6911" width="10.140625" style="41" customWidth="1"/>
    <col min="6912" max="6912" width="14.85546875" style="41" customWidth="1"/>
    <col min="6913" max="6913" width="14.140625" style="41" customWidth="1"/>
    <col min="6914" max="6914" width="20.28515625" style="41" customWidth="1"/>
    <col min="6915" max="6916" width="44.7109375" style="41" customWidth="1"/>
    <col min="6917" max="6919" width="24" style="41" customWidth="1"/>
    <col min="6920" max="6920" width="12.7109375" style="41" customWidth="1"/>
    <col min="6921" max="7161" width="9.140625" style="41"/>
    <col min="7162" max="7162" width="6.42578125" style="41" customWidth="1"/>
    <col min="7163" max="7163" width="38.85546875" style="41" customWidth="1"/>
    <col min="7164" max="7165" width="11.5703125" style="41" customWidth="1"/>
    <col min="7166" max="7166" width="19.42578125" style="41" customWidth="1"/>
    <col min="7167" max="7167" width="10.140625" style="41" customWidth="1"/>
    <col min="7168" max="7168" width="14.85546875" style="41" customWidth="1"/>
    <col min="7169" max="7169" width="14.140625" style="41" customWidth="1"/>
    <col min="7170" max="7170" width="20.28515625" style="41" customWidth="1"/>
    <col min="7171" max="7172" width="44.7109375" style="41" customWidth="1"/>
    <col min="7173" max="7175" width="24" style="41" customWidth="1"/>
    <col min="7176" max="7176" width="12.7109375" style="41" customWidth="1"/>
    <col min="7177" max="7417" width="9.140625" style="41"/>
    <col min="7418" max="7418" width="6.42578125" style="41" customWidth="1"/>
    <col min="7419" max="7419" width="38.85546875" style="41" customWidth="1"/>
    <col min="7420" max="7421" width="11.5703125" style="41" customWidth="1"/>
    <col min="7422" max="7422" width="19.42578125" style="41" customWidth="1"/>
    <col min="7423" max="7423" width="10.140625" style="41" customWidth="1"/>
    <col min="7424" max="7424" width="14.85546875" style="41" customWidth="1"/>
    <col min="7425" max="7425" width="14.140625" style="41" customWidth="1"/>
    <col min="7426" max="7426" width="20.28515625" style="41" customWidth="1"/>
    <col min="7427" max="7428" width="44.7109375" style="41" customWidth="1"/>
    <col min="7429" max="7431" width="24" style="41" customWidth="1"/>
    <col min="7432" max="7432" width="12.7109375" style="41" customWidth="1"/>
    <col min="7433" max="7673" width="9.140625" style="41"/>
    <col min="7674" max="7674" width="6.42578125" style="41" customWidth="1"/>
    <col min="7675" max="7675" width="38.85546875" style="41" customWidth="1"/>
    <col min="7676" max="7677" width="11.5703125" style="41" customWidth="1"/>
    <col min="7678" max="7678" width="19.42578125" style="41" customWidth="1"/>
    <col min="7679" max="7679" width="10.140625" style="41" customWidth="1"/>
    <col min="7680" max="7680" width="14.85546875" style="41" customWidth="1"/>
    <col min="7681" max="7681" width="14.140625" style="41" customWidth="1"/>
    <col min="7682" max="7682" width="20.28515625" style="41" customWidth="1"/>
    <col min="7683" max="7684" width="44.7109375" style="41" customWidth="1"/>
    <col min="7685" max="7687" width="24" style="41" customWidth="1"/>
    <col min="7688" max="7688" width="12.7109375" style="41" customWidth="1"/>
    <col min="7689" max="7929" width="9.140625" style="41"/>
    <col min="7930" max="7930" width="6.42578125" style="41" customWidth="1"/>
    <col min="7931" max="7931" width="38.85546875" style="41" customWidth="1"/>
    <col min="7932" max="7933" width="11.5703125" style="41" customWidth="1"/>
    <col min="7934" max="7934" width="19.42578125" style="41" customWidth="1"/>
    <col min="7935" max="7935" width="10.140625" style="41" customWidth="1"/>
    <col min="7936" max="7936" width="14.85546875" style="41" customWidth="1"/>
    <col min="7937" max="7937" width="14.140625" style="41" customWidth="1"/>
    <col min="7938" max="7938" width="20.28515625" style="41" customWidth="1"/>
    <col min="7939" max="7940" width="44.7109375" style="41" customWidth="1"/>
    <col min="7941" max="7943" width="24" style="41" customWidth="1"/>
    <col min="7944" max="7944" width="12.7109375" style="41" customWidth="1"/>
    <col min="7945" max="8185" width="9.140625" style="41"/>
    <col min="8186" max="8186" width="6.42578125" style="41" customWidth="1"/>
    <col min="8187" max="8187" width="38.85546875" style="41" customWidth="1"/>
    <col min="8188" max="8189" width="11.5703125" style="41" customWidth="1"/>
    <col min="8190" max="8190" width="19.42578125" style="41" customWidth="1"/>
    <col min="8191" max="8191" width="10.140625" style="41" customWidth="1"/>
    <col min="8192" max="8192" width="14.85546875" style="41" customWidth="1"/>
    <col min="8193" max="8193" width="14.140625" style="41" customWidth="1"/>
    <col min="8194" max="8194" width="20.28515625" style="41" customWidth="1"/>
    <col min="8195" max="8196" width="44.7109375" style="41" customWidth="1"/>
    <col min="8197" max="8199" width="24" style="41" customWidth="1"/>
    <col min="8200" max="8200" width="12.7109375" style="41" customWidth="1"/>
    <col min="8201" max="8441" width="9.140625" style="41"/>
    <col min="8442" max="8442" width="6.42578125" style="41" customWidth="1"/>
    <col min="8443" max="8443" width="38.85546875" style="41" customWidth="1"/>
    <col min="8444" max="8445" width="11.5703125" style="41" customWidth="1"/>
    <col min="8446" max="8446" width="19.42578125" style="41" customWidth="1"/>
    <col min="8447" max="8447" width="10.140625" style="41" customWidth="1"/>
    <col min="8448" max="8448" width="14.85546875" style="41" customWidth="1"/>
    <col min="8449" max="8449" width="14.140625" style="41" customWidth="1"/>
    <col min="8450" max="8450" width="20.28515625" style="41" customWidth="1"/>
    <col min="8451" max="8452" width="44.7109375" style="41" customWidth="1"/>
    <col min="8453" max="8455" width="24" style="41" customWidth="1"/>
    <col min="8456" max="8456" width="12.7109375" style="41" customWidth="1"/>
    <col min="8457" max="8697" width="9.140625" style="41"/>
    <col min="8698" max="8698" width="6.42578125" style="41" customWidth="1"/>
    <col min="8699" max="8699" width="38.85546875" style="41" customWidth="1"/>
    <col min="8700" max="8701" width="11.5703125" style="41" customWidth="1"/>
    <col min="8702" max="8702" width="19.42578125" style="41" customWidth="1"/>
    <col min="8703" max="8703" width="10.140625" style="41" customWidth="1"/>
    <col min="8704" max="8704" width="14.85546875" style="41" customWidth="1"/>
    <col min="8705" max="8705" width="14.140625" style="41" customWidth="1"/>
    <col min="8706" max="8706" width="20.28515625" style="41" customWidth="1"/>
    <col min="8707" max="8708" width="44.7109375" style="41" customWidth="1"/>
    <col min="8709" max="8711" width="24" style="41" customWidth="1"/>
    <col min="8712" max="8712" width="12.7109375" style="41" customWidth="1"/>
    <col min="8713" max="8953" width="9.140625" style="41"/>
    <col min="8954" max="8954" width="6.42578125" style="41" customWidth="1"/>
    <col min="8955" max="8955" width="38.85546875" style="41" customWidth="1"/>
    <col min="8956" max="8957" width="11.5703125" style="41" customWidth="1"/>
    <col min="8958" max="8958" width="19.42578125" style="41" customWidth="1"/>
    <col min="8959" max="8959" width="10.140625" style="41" customWidth="1"/>
    <col min="8960" max="8960" width="14.85546875" style="41" customWidth="1"/>
    <col min="8961" max="8961" width="14.140625" style="41" customWidth="1"/>
    <col min="8962" max="8962" width="20.28515625" style="41" customWidth="1"/>
    <col min="8963" max="8964" width="44.7109375" style="41" customWidth="1"/>
    <col min="8965" max="8967" width="24" style="41" customWidth="1"/>
    <col min="8968" max="8968" width="12.7109375" style="41" customWidth="1"/>
    <col min="8969" max="9209" width="9.140625" style="41"/>
    <col min="9210" max="9210" width="6.42578125" style="41" customWidth="1"/>
    <col min="9211" max="9211" width="38.85546875" style="41" customWidth="1"/>
    <col min="9212" max="9213" width="11.5703125" style="41" customWidth="1"/>
    <col min="9214" max="9214" width="19.42578125" style="41" customWidth="1"/>
    <col min="9215" max="9215" width="10.140625" style="41" customWidth="1"/>
    <col min="9216" max="9216" width="14.85546875" style="41" customWidth="1"/>
    <col min="9217" max="9217" width="14.140625" style="41" customWidth="1"/>
    <col min="9218" max="9218" width="20.28515625" style="41" customWidth="1"/>
    <col min="9219" max="9220" width="44.7109375" style="41" customWidth="1"/>
    <col min="9221" max="9223" width="24" style="41" customWidth="1"/>
    <col min="9224" max="9224" width="12.7109375" style="41" customWidth="1"/>
    <col min="9225" max="9465" width="9.140625" style="41"/>
    <col min="9466" max="9466" width="6.42578125" style="41" customWidth="1"/>
    <col min="9467" max="9467" width="38.85546875" style="41" customWidth="1"/>
    <col min="9468" max="9469" width="11.5703125" style="41" customWidth="1"/>
    <col min="9470" max="9470" width="19.42578125" style="41" customWidth="1"/>
    <col min="9471" max="9471" width="10.140625" style="41" customWidth="1"/>
    <col min="9472" max="9472" width="14.85546875" style="41" customWidth="1"/>
    <col min="9473" max="9473" width="14.140625" style="41" customWidth="1"/>
    <col min="9474" max="9474" width="20.28515625" style="41" customWidth="1"/>
    <col min="9475" max="9476" width="44.7109375" style="41" customWidth="1"/>
    <col min="9477" max="9479" width="24" style="41" customWidth="1"/>
    <col min="9480" max="9480" width="12.7109375" style="41" customWidth="1"/>
    <col min="9481" max="9721" width="9.140625" style="41"/>
    <col min="9722" max="9722" width="6.42578125" style="41" customWidth="1"/>
    <col min="9723" max="9723" width="38.85546875" style="41" customWidth="1"/>
    <col min="9724" max="9725" width="11.5703125" style="41" customWidth="1"/>
    <col min="9726" max="9726" width="19.42578125" style="41" customWidth="1"/>
    <col min="9727" max="9727" width="10.140625" style="41" customWidth="1"/>
    <col min="9728" max="9728" width="14.85546875" style="41" customWidth="1"/>
    <col min="9729" max="9729" width="14.140625" style="41" customWidth="1"/>
    <col min="9730" max="9730" width="20.28515625" style="41" customWidth="1"/>
    <col min="9731" max="9732" width="44.7109375" style="41" customWidth="1"/>
    <col min="9733" max="9735" width="24" style="41" customWidth="1"/>
    <col min="9736" max="9736" width="12.7109375" style="41" customWidth="1"/>
    <col min="9737" max="9977" width="9.140625" style="41"/>
    <col min="9978" max="9978" width="6.42578125" style="41" customWidth="1"/>
    <col min="9979" max="9979" width="38.85546875" style="41" customWidth="1"/>
    <col min="9980" max="9981" width="11.5703125" style="41" customWidth="1"/>
    <col min="9982" max="9982" width="19.42578125" style="41" customWidth="1"/>
    <col min="9983" max="9983" width="10.140625" style="41" customWidth="1"/>
    <col min="9984" max="9984" width="14.85546875" style="41" customWidth="1"/>
    <col min="9985" max="9985" width="14.140625" style="41" customWidth="1"/>
    <col min="9986" max="9986" width="20.28515625" style="41" customWidth="1"/>
    <col min="9987" max="9988" width="44.7109375" style="41" customWidth="1"/>
    <col min="9989" max="9991" width="24" style="41" customWidth="1"/>
    <col min="9992" max="9992" width="12.7109375" style="41" customWidth="1"/>
    <col min="9993" max="10233" width="9.140625" style="41"/>
    <col min="10234" max="10234" width="6.42578125" style="41" customWidth="1"/>
    <col min="10235" max="10235" width="38.85546875" style="41" customWidth="1"/>
    <col min="10236" max="10237" width="11.5703125" style="41" customWidth="1"/>
    <col min="10238" max="10238" width="19.42578125" style="41" customWidth="1"/>
    <col min="10239" max="10239" width="10.140625" style="41" customWidth="1"/>
    <col min="10240" max="10240" width="14.85546875" style="41" customWidth="1"/>
    <col min="10241" max="10241" width="14.140625" style="41" customWidth="1"/>
    <col min="10242" max="10242" width="20.28515625" style="41" customWidth="1"/>
    <col min="10243" max="10244" width="44.7109375" style="41" customWidth="1"/>
    <col min="10245" max="10247" width="24" style="41" customWidth="1"/>
    <col min="10248" max="10248" width="12.7109375" style="41" customWidth="1"/>
    <col min="10249" max="10489" width="9.140625" style="41"/>
    <col min="10490" max="10490" width="6.42578125" style="41" customWidth="1"/>
    <col min="10491" max="10491" width="38.85546875" style="41" customWidth="1"/>
    <col min="10492" max="10493" width="11.5703125" style="41" customWidth="1"/>
    <col min="10494" max="10494" width="19.42578125" style="41" customWidth="1"/>
    <col min="10495" max="10495" width="10.140625" style="41" customWidth="1"/>
    <col min="10496" max="10496" width="14.85546875" style="41" customWidth="1"/>
    <col min="10497" max="10497" width="14.140625" style="41" customWidth="1"/>
    <col min="10498" max="10498" width="20.28515625" style="41" customWidth="1"/>
    <col min="10499" max="10500" width="44.7109375" style="41" customWidth="1"/>
    <col min="10501" max="10503" width="24" style="41" customWidth="1"/>
    <col min="10504" max="10504" width="12.7109375" style="41" customWidth="1"/>
    <col min="10505" max="10745" width="9.140625" style="41"/>
    <col min="10746" max="10746" width="6.42578125" style="41" customWidth="1"/>
    <col min="10747" max="10747" width="38.85546875" style="41" customWidth="1"/>
    <col min="10748" max="10749" width="11.5703125" style="41" customWidth="1"/>
    <col min="10750" max="10750" width="19.42578125" style="41" customWidth="1"/>
    <col min="10751" max="10751" width="10.140625" style="41" customWidth="1"/>
    <col min="10752" max="10752" width="14.85546875" style="41" customWidth="1"/>
    <col min="10753" max="10753" width="14.140625" style="41" customWidth="1"/>
    <col min="10754" max="10754" width="20.28515625" style="41" customWidth="1"/>
    <col min="10755" max="10756" width="44.7109375" style="41" customWidth="1"/>
    <col min="10757" max="10759" width="24" style="41" customWidth="1"/>
    <col min="10760" max="10760" width="12.7109375" style="41" customWidth="1"/>
    <col min="10761" max="11001" width="9.140625" style="41"/>
    <col min="11002" max="11002" width="6.42578125" style="41" customWidth="1"/>
    <col min="11003" max="11003" width="38.85546875" style="41" customWidth="1"/>
    <col min="11004" max="11005" width="11.5703125" style="41" customWidth="1"/>
    <col min="11006" max="11006" width="19.42578125" style="41" customWidth="1"/>
    <col min="11007" max="11007" width="10.140625" style="41" customWidth="1"/>
    <col min="11008" max="11008" width="14.85546875" style="41" customWidth="1"/>
    <col min="11009" max="11009" width="14.140625" style="41" customWidth="1"/>
    <col min="11010" max="11010" width="20.28515625" style="41" customWidth="1"/>
    <col min="11011" max="11012" width="44.7109375" style="41" customWidth="1"/>
    <col min="11013" max="11015" width="24" style="41" customWidth="1"/>
    <col min="11016" max="11016" width="12.7109375" style="41" customWidth="1"/>
    <col min="11017" max="11257" width="9.140625" style="41"/>
    <col min="11258" max="11258" width="6.42578125" style="41" customWidth="1"/>
    <col min="11259" max="11259" width="38.85546875" style="41" customWidth="1"/>
    <col min="11260" max="11261" width="11.5703125" style="41" customWidth="1"/>
    <col min="11262" max="11262" width="19.42578125" style="41" customWidth="1"/>
    <col min="11263" max="11263" width="10.140625" style="41" customWidth="1"/>
    <col min="11264" max="11264" width="14.85546875" style="41" customWidth="1"/>
    <col min="11265" max="11265" width="14.140625" style="41" customWidth="1"/>
    <col min="11266" max="11266" width="20.28515625" style="41" customWidth="1"/>
    <col min="11267" max="11268" width="44.7109375" style="41" customWidth="1"/>
    <col min="11269" max="11271" width="24" style="41" customWidth="1"/>
    <col min="11272" max="11272" width="12.7109375" style="41" customWidth="1"/>
    <col min="11273" max="11513" width="9.140625" style="41"/>
    <col min="11514" max="11514" width="6.42578125" style="41" customWidth="1"/>
    <col min="11515" max="11515" width="38.85546875" style="41" customWidth="1"/>
    <col min="11516" max="11517" width="11.5703125" style="41" customWidth="1"/>
    <col min="11518" max="11518" width="19.42578125" style="41" customWidth="1"/>
    <col min="11519" max="11519" width="10.140625" style="41" customWidth="1"/>
    <col min="11520" max="11520" width="14.85546875" style="41" customWidth="1"/>
    <col min="11521" max="11521" width="14.140625" style="41" customWidth="1"/>
    <col min="11522" max="11522" width="20.28515625" style="41" customWidth="1"/>
    <col min="11523" max="11524" width="44.7109375" style="41" customWidth="1"/>
    <col min="11525" max="11527" width="24" style="41" customWidth="1"/>
    <col min="11528" max="11528" width="12.7109375" style="41" customWidth="1"/>
    <col min="11529" max="11769" width="9.140625" style="41"/>
    <col min="11770" max="11770" width="6.42578125" style="41" customWidth="1"/>
    <col min="11771" max="11771" width="38.85546875" style="41" customWidth="1"/>
    <col min="11772" max="11773" width="11.5703125" style="41" customWidth="1"/>
    <col min="11774" max="11774" width="19.42578125" style="41" customWidth="1"/>
    <col min="11775" max="11775" width="10.140625" style="41" customWidth="1"/>
    <col min="11776" max="11776" width="14.85546875" style="41" customWidth="1"/>
    <col min="11777" max="11777" width="14.140625" style="41" customWidth="1"/>
    <col min="11778" max="11778" width="20.28515625" style="41" customWidth="1"/>
    <col min="11779" max="11780" width="44.7109375" style="41" customWidth="1"/>
    <col min="11781" max="11783" width="24" style="41" customWidth="1"/>
    <col min="11784" max="11784" width="12.7109375" style="41" customWidth="1"/>
    <col min="11785" max="12025" width="9.140625" style="41"/>
    <col min="12026" max="12026" width="6.42578125" style="41" customWidth="1"/>
    <col min="12027" max="12027" width="38.85546875" style="41" customWidth="1"/>
    <col min="12028" max="12029" width="11.5703125" style="41" customWidth="1"/>
    <col min="12030" max="12030" width="19.42578125" style="41" customWidth="1"/>
    <col min="12031" max="12031" width="10.140625" style="41" customWidth="1"/>
    <col min="12032" max="12032" width="14.85546875" style="41" customWidth="1"/>
    <col min="12033" max="12033" width="14.140625" style="41" customWidth="1"/>
    <col min="12034" max="12034" width="20.28515625" style="41" customWidth="1"/>
    <col min="12035" max="12036" width="44.7109375" style="41" customWidth="1"/>
    <col min="12037" max="12039" width="24" style="41" customWidth="1"/>
    <col min="12040" max="12040" width="12.7109375" style="41" customWidth="1"/>
    <col min="12041" max="12281" width="9.140625" style="41"/>
    <col min="12282" max="12282" width="6.42578125" style="41" customWidth="1"/>
    <col min="12283" max="12283" width="38.85546875" style="41" customWidth="1"/>
    <col min="12284" max="12285" width="11.5703125" style="41" customWidth="1"/>
    <col min="12286" max="12286" width="19.42578125" style="41" customWidth="1"/>
    <col min="12287" max="12287" width="10.140625" style="41" customWidth="1"/>
    <col min="12288" max="12288" width="14.85546875" style="41" customWidth="1"/>
    <col min="12289" max="12289" width="14.140625" style="41" customWidth="1"/>
    <col min="12290" max="12290" width="20.28515625" style="41" customWidth="1"/>
    <col min="12291" max="12292" width="44.7109375" style="41" customWidth="1"/>
    <col min="12293" max="12295" width="24" style="41" customWidth="1"/>
    <col min="12296" max="12296" width="12.7109375" style="41" customWidth="1"/>
    <col min="12297" max="12537" width="9.140625" style="41"/>
    <col min="12538" max="12538" width="6.42578125" style="41" customWidth="1"/>
    <col min="12539" max="12539" width="38.85546875" style="41" customWidth="1"/>
    <col min="12540" max="12541" width="11.5703125" style="41" customWidth="1"/>
    <col min="12542" max="12542" width="19.42578125" style="41" customWidth="1"/>
    <col min="12543" max="12543" width="10.140625" style="41" customWidth="1"/>
    <col min="12544" max="12544" width="14.85546875" style="41" customWidth="1"/>
    <col min="12545" max="12545" width="14.140625" style="41" customWidth="1"/>
    <col min="12546" max="12546" width="20.28515625" style="41" customWidth="1"/>
    <col min="12547" max="12548" width="44.7109375" style="41" customWidth="1"/>
    <col min="12549" max="12551" width="24" style="41" customWidth="1"/>
    <col min="12552" max="12552" width="12.7109375" style="41" customWidth="1"/>
    <col min="12553" max="12793" width="9.140625" style="41"/>
    <col min="12794" max="12794" width="6.42578125" style="41" customWidth="1"/>
    <col min="12795" max="12795" width="38.85546875" style="41" customWidth="1"/>
    <col min="12796" max="12797" width="11.5703125" style="41" customWidth="1"/>
    <col min="12798" max="12798" width="19.42578125" style="41" customWidth="1"/>
    <col min="12799" max="12799" width="10.140625" style="41" customWidth="1"/>
    <col min="12800" max="12800" width="14.85546875" style="41" customWidth="1"/>
    <col min="12801" max="12801" width="14.140625" style="41" customWidth="1"/>
    <col min="12802" max="12802" width="20.28515625" style="41" customWidth="1"/>
    <col min="12803" max="12804" width="44.7109375" style="41" customWidth="1"/>
    <col min="12805" max="12807" width="24" style="41" customWidth="1"/>
    <col min="12808" max="12808" width="12.7109375" style="41" customWidth="1"/>
    <col min="12809" max="13049" width="9.140625" style="41"/>
    <col min="13050" max="13050" width="6.42578125" style="41" customWidth="1"/>
    <col min="13051" max="13051" width="38.85546875" style="41" customWidth="1"/>
    <col min="13052" max="13053" width="11.5703125" style="41" customWidth="1"/>
    <col min="13054" max="13054" width="19.42578125" style="41" customWidth="1"/>
    <col min="13055" max="13055" width="10.140625" style="41" customWidth="1"/>
    <col min="13056" max="13056" width="14.85546875" style="41" customWidth="1"/>
    <col min="13057" max="13057" width="14.140625" style="41" customWidth="1"/>
    <col min="13058" max="13058" width="20.28515625" style="41" customWidth="1"/>
    <col min="13059" max="13060" width="44.7109375" style="41" customWidth="1"/>
    <col min="13061" max="13063" width="24" style="41" customWidth="1"/>
    <col min="13064" max="13064" width="12.7109375" style="41" customWidth="1"/>
    <col min="13065" max="13305" width="9.140625" style="41"/>
    <col min="13306" max="13306" width="6.42578125" style="41" customWidth="1"/>
    <col min="13307" max="13307" width="38.85546875" style="41" customWidth="1"/>
    <col min="13308" max="13309" width="11.5703125" style="41" customWidth="1"/>
    <col min="13310" max="13310" width="19.42578125" style="41" customWidth="1"/>
    <col min="13311" max="13311" width="10.140625" style="41" customWidth="1"/>
    <col min="13312" max="13312" width="14.85546875" style="41" customWidth="1"/>
    <col min="13313" max="13313" width="14.140625" style="41" customWidth="1"/>
    <col min="13314" max="13314" width="20.28515625" style="41" customWidth="1"/>
    <col min="13315" max="13316" width="44.7109375" style="41" customWidth="1"/>
    <col min="13317" max="13319" width="24" style="41" customWidth="1"/>
    <col min="13320" max="13320" width="12.7109375" style="41" customWidth="1"/>
    <col min="13321" max="13561" width="9.140625" style="41"/>
    <col min="13562" max="13562" width="6.42578125" style="41" customWidth="1"/>
    <col min="13563" max="13563" width="38.85546875" style="41" customWidth="1"/>
    <col min="13564" max="13565" width="11.5703125" style="41" customWidth="1"/>
    <col min="13566" max="13566" width="19.42578125" style="41" customWidth="1"/>
    <col min="13567" max="13567" width="10.140625" style="41" customWidth="1"/>
    <col min="13568" max="13568" width="14.85546875" style="41" customWidth="1"/>
    <col min="13569" max="13569" width="14.140625" style="41" customWidth="1"/>
    <col min="13570" max="13570" width="20.28515625" style="41" customWidth="1"/>
    <col min="13571" max="13572" width="44.7109375" style="41" customWidth="1"/>
    <col min="13573" max="13575" width="24" style="41" customWidth="1"/>
    <col min="13576" max="13576" width="12.7109375" style="41" customWidth="1"/>
    <col min="13577" max="13817" width="9.140625" style="41"/>
    <col min="13818" max="13818" width="6.42578125" style="41" customWidth="1"/>
    <col min="13819" max="13819" width="38.85546875" style="41" customWidth="1"/>
    <col min="13820" max="13821" width="11.5703125" style="41" customWidth="1"/>
    <col min="13822" max="13822" width="19.42578125" style="41" customWidth="1"/>
    <col min="13823" max="13823" width="10.140625" style="41" customWidth="1"/>
    <col min="13824" max="13824" width="14.85546875" style="41" customWidth="1"/>
    <col min="13825" max="13825" width="14.140625" style="41" customWidth="1"/>
    <col min="13826" max="13826" width="20.28515625" style="41" customWidth="1"/>
    <col min="13827" max="13828" width="44.7109375" style="41" customWidth="1"/>
    <col min="13829" max="13831" width="24" style="41" customWidth="1"/>
    <col min="13832" max="13832" width="12.7109375" style="41" customWidth="1"/>
    <col min="13833" max="14073" width="9.140625" style="41"/>
    <col min="14074" max="14074" width="6.42578125" style="41" customWidth="1"/>
    <col min="14075" max="14075" width="38.85546875" style="41" customWidth="1"/>
    <col min="14076" max="14077" width="11.5703125" style="41" customWidth="1"/>
    <col min="14078" max="14078" width="19.42578125" style="41" customWidth="1"/>
    <col min="14079" max="14079" width="10.140625" style="41" customWidth="1"/>
    <col min="14080" max="14080" width="14.85546875" style="41" customWidth="1"/>
    <col min="14081" max="14081" width="14.140625" style="41" customWidth="1"/>
    <col min="14082" max="14082" width="20.28515625" style="41" customWidth="1"/>
    <col min="14083" max="14084" width="44.7109375" style="41" customWidth="1"/>
    <col min="14085" max="14087" width="24" style="41" customWidth="1"/>
    <col min="14088" max="14088" width="12.7109375" style="41" customWidth="1"/>
    <col min="14089" max="14329" width="9.140625" style="41"/>
    <col min="14330" max="14330" width="6.42578125" style="41" customWidth="1"/>
    <col min="14331" max="14331" width="38.85546875" style="41" customWidth="1"/>
    <col min="14332" max="14333" width="11.5703125" style="41" customWidth="1"/>
    <col min="14334" max="14334" width="19.42578125" style="41" customWidth="1"/>
    <col min="14335" max="14335" width="10.140625" style="41" customWidth="1"/>
    <col min="14336" max="14336" width="14.85546875" style="41" customWidth="1"/>
    <col min="14337" max="14337" width="14.140625" style="41" customWidth="1"/>
    <col min="14338" max="14338" width="20.28515625" style="41" customWidth="1"/>
    <col min="14339" max="14340" width="44.7109375" style="41" customWidth="1"/>
    <col min="14341" max="14343" width="24" style="41" customWidth="1"/>
    <col min="14344" max="14344" width="12.7109375" style="41" customWidth="1"/>
    <col min="14345" max="14585" width="9.140625" style="41"/>
    <col min="14586" max="14586" width="6.42578125" style="41" customWidth="1"/>
    <col min="14587" max="14587" width="38.85546875" style="41" customWidth="1"/>
    <col min="14588" max="14589" width="11.5703125" style="41" customWidth="1"/>
    <col min="14590" max="14590" width="19.42578125" style="41" customWidth="1"/>
    <col min="14591" max="14591" width="10.140625" style="41" customWidth="1"/>
    <col min="14592" max="14592" width="14.85546875" style="41" customWidth="1"/>
    <col min="14593" max="14593" width="14.140625" style="41" customWidth="1"/>
    <col min="14594" max="14594" width="20.28515625" style="41" customWidth="1"/>
    <col min="14595" max="14596" width="44.7109375" style="41" customWidth="1"/>
    <col min="14597" max="14599" width="24" style="41" customWidth="1"/>
    <col min="14600" max="14600" width="12.7109375" style="41" customWidth="1"/>
    <col min="14601" max="14841" width="9.140625" style="41"/>
    <col min="14842" max="14842" width="6.42578125" style="41" customWidth="1"/>
    <col min="14843" max="14843" width="38.85546875" style="41" customWidth="1"/>
    <col min="14844" max="14845" width="11.5703125" style="41" customWidth="1"/>
    <col min="14846" max="14846" width="19.42578125" style="41" customWidth="1"/>
    <col min="14847" max="14847" width="10.140625" style="41" customWidth="1"/>
    <col min="14848" max="14848" width="14.85546875" style="41" customWidth="1"/>
    <col min="14849" max="14849" width="14.140625" style="41" customWidth="1"/>
    <col min="14850" max="14850" width="20.28515625" style="41" customWidth="1"/>
    <col min="14851" max="14852" width="44.7109375" style="41" customWidth="1"/>
    <col min="14853" max="14855" width="24" style="41" customWidth="1"/>
    <col min="14856" max="14856" width="12.7109375" style="41" customWidth="1"/>
    <col min="14857" max="15097" width="9.140625" style="41"/>
    <col min="15098" max="15098" width="6.42578125" style="41" customWidth="1"/>
    <col min="15099" max="15099" width="38.85546875" style="41" customWidth="1"/>
    <col min="15100" max="15101" width="11.5703125" style="41" customWidth="1"/>
    <col min="15102" max="15102" width="19.42578125" style="41" customWidth="1"/>
    <col min="15103" max="15103" width="10.140625" style="41" customWidth="1"/>
    <col min="15104" max="15104" width="14.85546875" style="41" customWidth="1"/>
    <col min="15105" max="15105" width="14.140625" style="41" customWidth="1"/>
    <col min="15106" max="15106" width="20.28515625" style="41" customWidth="1"/>
    <col min="15107" max="15108" width="44.7109375" style="41" customWidth="1"/>
    <col min="15109" max="15111" width="24" style="41" customWidth="1"/>
    <col min="15112" max="15112" width="12.7109375" style="41" customWidth="1"/>
    <col min="15113" max="15353" width="9.140625" style="41"/>
    <col min="15354" max="15354" width="6.42578125" style="41" customWidth="1"/>
    <col min="15355" max="15355" width="38.85546875" style="41" customWidth="1"/>
    <col min="15356" max="15357" width="11.5703125" style="41" customWidth="1"/>
    <col min="15358" max="15358" width="19.42578125" style="41" customWidth="1"/>
    <col min="15359" max="15359" width="10.140625" style="41" customWidth="1"/>
    <col min="15360" max="15360" width="14.85546875" style="41" customWidth="1"/>
    <col min="15361" max="15361" width="14.140625" style="41" customWidth="1"/>
    <col min="15362" max="15362" width="20.28515625" style="41" customWidth="1"/>
    <col min="15363" max="15364" width="44.7109375" style="41" customWidth="1"/>
    <col min="15365" max="15367" width="24" style="41" customWidth="1"/>
    <col min="15368" max="15368" width="12.7109375" style="41" customWidth="1"/>
    <col min="15369" max="15609" width="9.140625" style="41"/>
    <col min="15610" max="15610" width="6.42578125" style="41" customWidth="1"/>
    <col min="15611" max="15611" width="38.85546875" style="41" customWidth="1"/>
    <col min="15612" max="15613" width="11.5703125" style="41" customWidth="1"/>
    <col min="15614" max="15614" width="19.42578125" style="41" customWidth="1"/>
    <col min="15615" max="15615" width="10.140625" style="41" customWidth="1"/>
    <col min="15616" max="15616" width="14.85546875" style="41" customWidth="1"/>
    <col min="15617" max="15617" width="14.140625" style="41" customWidth="1"/>
    <col min="15618" max="15618" width="20.28515625" style="41" customWidth="1"/>
    <col min="15619" max="15620" width="44.7109375" style="41" customWidth="1"/>
    <col min="15621" max="15623" width="24" style="41" customWidth="1"/>
    <col min="15624" max="15624" width="12.7109375" style="41" customWidth="1"/>
    <col min="15625" max="15865" width="9.140625" style="41"/>
    <col min="15866" max="15866" width="6.42578125" style="41" customWidth="1"/>
    <col min="15867" max="15867" width="38.85546875" style="41" customWidth="1"/>
    <col min="15868" max="15869" width="11.5703125" style="41" customWidth="1"/>
    <col min="15870" max="15870" width="19.42578125" style="41" customWidth="1"/>
    <col min="15871" max="15871" width="10.140625" style="41" customWidth="1"/>
    <col min="15872" max="15872" width="14.85546875" style="41" customWidth="1"/>
    <col min="15873" max="15873" width="14.140625" style="41" customWidth="1"/>
    <col min="15874" max="15874" width="20.28515625" style="41" customWidth="1"/>
    <col min="15875" max="15876" width="44.7109375" style="41" customWidth="1"/>
    <col min="15877" max="15879" width="24" style="41" customWidth="1"/>
    <col min="15880" max="15880" width="12.7109375" style="41" customWidth="1"/>
    <col min="15881" max="16121" width="9.140625" style="41"/>
    <col min="16122" max="16122" width="6.42578125" style="41" customWidth="1"/>
    <col min="16123" max="16123" width="38.85546875" style="41" customWidth="1"/>
    <col min="16124" max="16125" width="11.5703125" style="41" customWidth="1"/>
    <col min="16126" max="16126" width="19.42578125" style="41" customWidth="1"/>
    <col min="16127" max="16127" width="10.140625" style="41" customWidth="1"/>
    <col min="16128" max="16128" width="14.85546875" style="41" customWidth="1"/>
    <col min="16129" max="16129" width="14.140625" style="41" customWidth="1"/>
    <col min="16130" max="16130" width="20.28515625" style="41" customWidth="1"/>
    <col min="16131" max="16132" width="44.7109375" style="41" customWidth="1"/>
    <col min="16133" max="16135" width="24" style="41" customWidth="1"/>
    <col min="16136" max="16136" width="12.7109375" style="41" customWidth="1"/>
    <col min="16137" max="16384" width="9.140625" style="41"/>
  </cols>
  <sheetData>
    <row r="1" spans="1:16" ht="24.75" customHeight="1" x14ac:dyDescent="0.3">
      <c r="A1" s="391" t="s">
        <v>613</v>
      </c>
      <c r="B1" s="391"/>
      <c r="C1" s="391"/>
      <c r="D1" s="391"/>
      <c r="E1" s="391"/>
      <c r="F1" s="391"/>
      <c r="G1" s="391"/>
      <c r="H1" s="391"/>
      <c r="I1" s="391"/>
      <c r="J1" s="391"/>
      <c r="K1" s="391"/>
      <c r="L1" s="391"/>
      <c r="M1" s="54"/>
      <c r="N1" s="55"/>
    </row>
    <row r="2" spans="1:16" ht="21.75" customHeight="1" x14ac:dyDescent="0.25">
      <c r="A2" s="392" t="s">
        <v>208</v>
      </c>
      <c r="B2" s="392" t="s">
        <v>209</v>
      </c>
      <c r="C2" s="392" t="s">
        <v>210</v>
      </c>
      <c r="D2" s="392" t="s">
        <v>211</v>
      </c>
      <c r="E2" s="395" t="s">
        <v>212</v>
      </c>
      <c r="F2" s="396"/>
      <c r="G2" s="397"/>
      <c r="H2" s="398" t="s">
        <v>213</v>
      </c>
      <c r="I2" s="398" t="s">
        <v>745</v>
      </c>
      <c r="J2" s="383" t="s">
        <v>274</v>
      </c>
      <c r="K2" s="383" t="s">
        <v>214</v>
      </c>
      <c r="L2" s="383" t="s">
        <v>215</v>
      </c>
      <c r="M2" s="383" t="s">
        <v>216</v>
      </c>
      <c r="N2" s="383" t="s">
        <v>217</v>
      </c>
    </row>
    <row r="3" spans="1:16" ht="22.5" customHeight="1" x14ac:dyDescent="0.25">
      <c r="A3" s="393"/>
      <c r="B3" s="393"/>
      <c r="C3" s="393"/>
      <c r="D3" s="393"/>
      <c r="E3" s="56" t="s">
        <v>482</v>
      </c>
      <c r="F3" s="386" t="s">
        <v>693</v>
      </c>
      <c r="G3" s="387"/>
      <c r="H3" s="399"/>
      <c r="I3" s="399"/>
      <c r="J3" s="384"/>
      <c r="K3" s="384"/>
      <c r="L3" s="384"/>
      <c r="M3" s="384"/>
      <c r="N3" s="384"/>
    </row>
    <row r="4" spans="1:16" ht="26.25" customHeight="1" x14ac:dyDescent="0.25">
      <c r="A4" s="394"/>
      <c r="B4" s="394"/>
      <c r="C4" s="394"/>
      <c r="D4" s="394"/>
      <c r="E4" s="56" t="s">
        <v>218</v>
      </c>
      <c r="F4" s="56" t="s">
        <v>219</v>
      </c>
      <c r="G4" s="57" t="s">
        <v>218</v>
      </c>
      <c r="H4" s="400"/>
      <c r="I4" s="400"/>
      <c r="J4" s="385"/>
      <c r="K4" s="385"/>
      <c r="L4" s="385"/>
      <c r="M4" s="385"/>
      <c r="N4" s="385"/>
    </row>
    <row r="5" spans="1:16" s="40" customFormat="1" x14ac:dyDescent="0.25">
      <c r="A5" s="57">
        <v>1</v>
      </c>
      <c r="B5" s="57">
        <v>2</v>
      </c>
      <c r="C5" s="57">
        <v>3</v>
      </c>
      <c r="D5" s="57">
        <v>4</v>
      </c>
      <c r="E5" s="57">
        <v>5</v>
      </c>
      <c r="F5" s="57">
        <v>6</v>
      </c>
      <c r="G5" s="57">
        <v>7</v>
      </c>
      <c r="H5" s="58">
        <v>8</v>
      </c>
      <c r="I5" s="58">
        <v>9</v>
      </c>
      <c r="J5" s="58">
        <v>10</v>
      </c>
      <c r="K5" s="58">
        <v>11</v>
      </c>
      <c r="L5" s="58">
        <v>12</v>
      </c>
      <c r="M5" s="58">
        <v>13</v>
      </c>
      <c r="N5" s="58">
        <v>14</v>
      </c>
    </row>
    <row r="6" spans="1:16" s="40" customFormat="1" ht="24.75" customHeight="1" x14ac:dyDescent="0.25">
      <c r="A6" s="74"/>
      <c r="B6" s="388" t="s">
        <v>275</v>
      </c>
      <c r="C6" s="389"/>
      <c r="D6" s="389"/>
      <c r="E6" s="389"/>
      <c r="F6" s="389"/>
      <c r="G6" s="389"/>
      <c r="H6" s="389"/>
      <c r="I6" s="389"/>
      <c r="J6" s="389"/>
      <c r="K6" s="389"/>
      <c r="L6" s="390"/>
      <c r="M6" s="75">
        <f>AVERAGE(M7:M10,M12:M22,M24:M27,M29:M31,M33:M35)</f>
        <v>1</v>
      </c>
      <c r="N6" s="75">
        <f>AVERAGE(N7:N10,N12:N22,N24:N27,N29:N31,N33:N35)</f>
        <v>0.91642755002509546</v>
      </c>
      <c r="P6" s="121"/>
    </row>
    <row r="7" spans="1:16" s="40" customFormat="1" ht="243.75" customHeight="1" x14ac:dyDescent="0.25">
      <c r="A7" s="59" t="s">
        <v>220</v>
      </c>
      <c r="B7" s="60" t="s">
        <v>221</v>
      </c>
      <c r="C7" s="50" t="s">
        <v>222</v>
      </c>
      <c r="D7" s="84" t="s">
        <v>276</v>
      </c>
      <c r="E7" s="130">
        <v>97.5</v>
      </c>
      <c r="F7" s="111">
        <v>101.8</v>
      </c>
      <c r="G7" s="187">
        <v>97.3</v>
      </c>
      <c r="H7" s="62">
        <f>G7/F7</f>
        <v>0.95579567779960706</v>
      </c>
      <c r="I7" s="62">
        <f>G7/E7</f>
        <v>0.99794871794871787</v>
      </c>
      <c r="J7" s="189" t="s">
        <v>835</v>
      </c>
      <c r="K7" s="188" t="s">
        <v>829</v>
      </c>
      <c r="L7" s="63" t="s">
        <v>3</v>
      </c>
      <c r="M7" s="64" t="s">
        <v>182</v>
      </c>
      <c r="N7" s="64" t="s">
        <v>182</v>
      </c>
    </row>
    <row r="8" spans="1:16" s="40" customFormat="1" ht="167.25" customHeight="1" x14ac:dyDescent="0.25">
      <c r="A8" s="59" t="s">
        <v>223</v>
      </c>
      <c r="B8" s="60" t="s">
        <v>224</v>
      </c>
      <c r="C8" s="50" t="s">
        <v>225</v>
      </c>
      <c r="D8" s="84" t="s">
        <v>276</v>
      </c>
      <c r="E8" s="61">
        <v>212.7</v>
      </c>
      <c r="F8" s="111">
        <v>167.9</v>
      </c>
      <c r="G8" s="61">
        <v>216.7</v>
      </c>
      <c r="H8" s="62">
        <f>G8/F8</f>
        <v>1.2906491959499702</v>
      </c>
      <c r="I8" s="62">
        <f>G8/E8</f>
        <v>1.0188058298072402</v>
      </c>
      <c r="J8" s="188" t="s">
        <v>833</v>
      </c>
      <c r="K8" s="184" t="s">
        <v>182</v>
      </c>
      <c r="L8" s="48" t="s">
        <v>3</v>
      </c>
      <c r="M8" s="62" t="s">
        <v>182</v>
      </c>
      <c r="N8" s="61" t="s">
        <v>182</v>
      </c>
    </row>
    <row r="9" spans="1:16" s="40" customFormat="1" ht="129.75" customHeight="1" x14ac:dyDescent="0.25">
      <c r="A9" s="59" t="s">
        <v>226</v>
      </c>
      <c r="B9" s="65" t="s">
        <v>227</v>
      </c>
      <c r="C9" s="49" t="s">
        <v>228</v>
      </c>
      <c r="D9" s="84" t="s">
        <v>276</v>
      </c>
      <c r="E9" s="61">
        <v>105.59699999999999</v>
      </c>
      <c r="F9" s="111">
        <v>86.6</v>
      </c>
      <c r="G9" s="61">
        <v>96.772000000000006</v>
      </c>
      <c r="H9" s="62">
        <f>G9/F9</f>
        <v>1.1174595842956121</v>
      </c>
      <c r="I9" s="62">
        <f>G9/E9</f>
        <v>0.91642755002509546</v>
      </c>
      <c r="J9" s="175" t="s">
        <v>830</v>
      </c>
      <c r="K9" s="187" t="s">
        <v>182</v>
      </c>
      <c r="L9" s="48" t="s">
        <v>3</v>
      </c>
      <c r="M9" s="62">
        <f>IF(H9&gt;1,1,H9)</f>
        <v>1</v>
      </c>
      <c r="N9" s="62">
        <f>IF(I9&gt;1.25,1.25,I9)</f>
        <v>0.91642755002509546</v>
      </c>
    </row>
    <row r="10" spans="1:16" s="40" customFormat="1" ht="69.75" customHeight="1" x14ac:dyDescent="0.25">
      <c r="A10" s="59" t="s">
        <v>229</v>
      </c>
      <c r="B10" s="66" t="s">
        <v>230</v>
      </c>
      <c r="C10" s="63" t="s">
        <v>225</v>
      </c>
      <c r="D10" s="84" t="s">
        <v>276</v>
      </c>
      <c r="E10" s="61">
        <v>5.9</v>
      </c>
      <c r="F10" s="172">
        <v>4.8</v>
      </c>
      <c r="G10" s="61">
        <v>4.8</v>
      </c>
      <c r="H10" s="62">
        <f>G10/F10</f>
        <v>1</v>
      </c>
      <c r="I10" s="62">
        <f>G10/E10</f>
        <v>0.81355932203389825</v>
      </c>
      <c r="J10" s="173" t="s">
        <v>774</v>
      </c>
      <c r="K10" s="172" t="s">
        <v>182</v>
      </c>
      <c r="L10" s="48" t="s">
        <v>7</v>
      </c>
      <c r="M10" s="62" t="s">
        <v>182</v>
      </c>
      <c r="N10" s="61" t="s">
        <v>182</v>
      </c>
    </row>
    <row r="11" spans="1:16" s="40" customFormat="1" ht="24.75" customHeight="1" x14ac:dyDescent="0.25">
      <c r="A11" s="76" t="s">
        <v>231</v>
      </c>
      <c r="B11" s="388" t="s">
        <v>232</v>
      </c>
      <c r="C11" s="389"/>
      <c r="D11" s="389"/>
      <c r="E11" s="389"/>
      <c r="F11" s="389"/>
      <c r="G11" s="389"/>
      <c r="H11" s="389"/>
      <c r="I11" s="389"/>
      <c r="J11" s="389"/>
      <c r="K11" s="389"/>
      <c r="L11" s="390"/>
      <c r="M11" s="75">
        <f>AVERAGE(M12:M22)</f>
        <v>1</v>
      </c>
      <c r="N11" s="75">
        <v>1</v>
      </c>
    </row>
    <row r="12" spans="1:16" ht="130.5" customHeight="1" x14ac:dyDescent="0.25">
      <c r="A12" s="59" t="s">
        <v>233</v>
      </c>
      <c r="B12" s="110" t="s">
        <v>234</v>
      </c>
      <c r="C12" s="49" t="s">
        <v>235</v>
      </c>
      <c r="D12" s="49" t="s">
        <v>236</v>
      </c>
      <c r="E12" s="67">
        <v>1</v>
      </c>
      <c r="F12" s="67">
        <v>1</v>
      </c>
      <c r="G12" s="67">
        <v>1</v>
      </c>
      <c r="H12" s="62">
        <f t="shared" ref="H12:H19" si="0">G12/F12</f>
        <v>1</v>
      </c>
      <c r="I12" s="62" t="s">
        <v>182</v>
      </c>
      <c r="J12" s="184" t="s">
        <v>182</v>
      </c>
      <c r="K12" s="184" t="s">
        <v>182</v>
      </c>
      <c r="L12" s="48" t="s">
        <v>3</v>
      </c>
      <c r="M12" s="62">
        <f t="shared" ref="M12:M19" si="1">IF(H12&gt;1,1,H12)</f>
        <v>1</v>
      </c>
      <c r="N12" s="62" t="s">
        <v>182</v>
      </c>
    </row>
    <row r="13" spans="1:16" ht="87" customHeight="1" x14ac:dyDescent="0.25">
      <c r="A13" s="59" t="s">
        <v>237</v>
      </c>
      <c r="B13" s="110" t="s">
        <v>238</v>
      </c>
      <c r="C13" s="49" t="s">
        <v>239</v>
      </c>
      <c r="D13" s="84" t="s">
        <v>276</v>
      </c>
      <c r="E13" s="130">
        <v>13</v>
      </c>
      <c r="F13" s="67">
        <v>13</v>
      </c>
      <c r="G13" s="184">
        <v>13</v>
      </c>
      <c r="H13" s="62">
        <f t="shared" si="0"/>
        <v>1</v>
      </c>
      <c r="I13" s="62">
        <f t="shared" ref="I13:I19" si="2">G13/E13</f>
        <v>1</v>
      </c>
      <c r="J13" s="184" t="s">
        <v>182</v>
      </c>
      <c r="K13" s="184" t="s">
        <v>182</v>
      </c>
      <c r="L13" s="48" t="s">
        <v>3</v>
      </c>
      <c r="M13" s="62">
        <f t="shared" si="1"/>
        <v>1</v>
      </c>
      <c r="N13" s="62" t="s">
        <v>182</v>
      </c>
    </row>
    <row r="14" spans="1:16" ht="73.5" customHeight="1" x14ac:dyDescent="0.25">
      <c r="A14" s="59" t="s">
        <v>240</v>
      </c>
      <c r="B14" s="110" t="s">
        <v>241</v>
      </c>
      <c r="C14" s="49" t="s">
        <v>239</v>
      </c>
      <c r="D14" s="84" t="s">
        <v>276</v>
      </c>
      <c r="E14" s="130">
        <v>229</v>
      </c>
      <c r="F14" s="67">
        <v>250</v>
      </c>
      <c r="G14" s="172">
        <v>302</v>
      </c>
      <c r="H14" s="62">
        <f t="shared" si="0"/>
        <v>1.208</v>
      </c>
      <c r="I14" s="62">
        <f t="shared" si="2"/>
        <v>1.3187772925764192</v>
      </c>
      <c r="J14" s="176" t="s">
        <v>778</v>
      </c>
      <c r="K14" s="172" t="s">
        <v>182</v>
      </c>
      <c r="L14" s="48" t="s">
        <v>3</v>
      </c>
      <c r="M14" s="62">
        <f t="shared" si="1"/>
        <v>1</v>
      </c>
      <c r="N14" s="62" t="s">
        <v>182</v>
      </c>
    </row>
    <row r="15" spans="1:16" ht="86.25" customHeight="1" x14ac:dyDescent="0.25">
      <c r="A15" s="59" t="s">
        <v>242</v>
      </c>
      <c r="B15" s="110" t="s">
        <v>243</v>
      </c>
      <c r="C15" s="49" t="s">
        <v>225</v>
      </c>
      <c r="D15" s="84" t="s">
        <v>276</v>
      </c>
      <c r="E15" s="130">
        <v>214.69</v>
      </c>
      <c r="F15" s="61">
        <v>200</v>
      </c>
      <c r="G15" s="172">
        <v>258</v>
      </c>
      <c r="H15" s="62">
        <f t="shared" si="0"/>
        <v>1.29</v>
      </c>
      <c r="I15" s="62">
        <f t="shared" si="2"/>
        <v>1.2017327309143415</v>
      </c>
      <c r="J15" s="176" t="s">
        <v>779</v>
      </c>
      <c r="K15" s="172" t="s">
        <v>182</v>
      </c>
      <c r="L15" s="48" t="s">
        <v>3</v>
      </c>
      <c r="M15" s="62">
        <f t="shared" si="1"/>
        <v>1</v>
      </c>
      <c r="N15" s="62" t="s">
        <v>182</v>
      </c>
    </row>
    <row r="16" spans="1:16" ht="76.5" x14ac:dyDescent="0.25">
      <c r="A16" s="59" t="s">
        <v>244</v>
      </c>
      <c r="B16" s="110" t="s">
        <v>245</v>
      </c>
      <c r="C16" s="49" t="s">
        <v>239</v>
      </c>
      <c r="D16" s="84" t="s">
        <v>276</v>
      </c>
      <c r="E16" s="130">
        <v>4990</v>
      </c>
      <c r="F16" s="67">
        <v>4900</v>
      </c>
      <c r="G16" s="172">
        <v>5892</v>
      </c>
      <c r="H16" s="62">
        <f t="shared" si="0"/>
        <v>1.2024489795918367</v>
      </c>
      <c r="I16" s="62">
        <f t="shared" si="2"/>
        <v>1.1807615230460922</v>
      </c>
      <c r="J16" s="176" t="s">
        <v>780</v>
      </c>
      <c r="K16" s="172" t="s">
        <v>182</v>
      </c>
      <c r="L16" s="48" t="s">
        <v>3</v>
      </c>
      <c r="M16" s="62">
        <f t="shared" si="1"/>
        <v>1</v>
      </c>
      <c r="N16" s="62" t="s">
        <v>182</v>
      </c>
    </row>
    <row r="17" spans="1:14" ht="75.75" customHeight="1" x14ac:dyDescent="0.25">
      <c r="A17" s="59" t="s">
        <v>246</v>
      </c>
      <c r="B17" s="112" t="s">
        <v>483</v>
      </c>
      <c r="C17" s="49" t="s">
        <v>239</v>
      </c>
      <c r="D17" s="84" t="s">
        <v>276</v>
      </c>
      <c r="E17" s="67">
        <v>15</v>
      </c>
      <c r="F17" s="67">
        <v>15</v>
      </c>
      <c r="G17" s="67">
        <v>15</v>
      </c>
      <c r="H17" s="62">
        <f t="shared" si="0"/>
        <v>1</v>
      </c>
      <c r="I17" s="62">
        <f t="shared" si="2"/>
        <v>1</v>
      </c>
      <c r="J17" s="184" t="s">
        <v>182</v>
      </c>
      <c r="K17" s="184" t="s">
        <v>182</v>
      </c>
      <c r="L17" s="48" t="s">
        <v>3</v>
      </c>
      <c r="M17" s="62">
        <f t="shared" si="1"/>
        <v>1</v>
      </c>
      <c r="N17" s="62" t="s">
        <v>182</v>
      </c>
    </row>
    <row r="18" spans="1:14" ht="87" customHeight="1" x14ac:dyDescent="0.25">
      <c r="A18" s="59" t="s">
        <v>247</v>
      </c>
      <c r="B18" s="112" t="s">
        <v>484</v>
      </c>
      <c r="C18" s="48" t="s">
        <v>248</v>
      </c>
      <c r="D18" s="84" t="s">
        <v>276</v>
      </c>
      <c r="E18" s="67">
        <v>33</v>
      </c>
      <c r="F18" s="67">
        <v>23</v>
      </c>
      <c r="G18" s="67">
        <v>39</v>
      </c>
      <c r="H18" s="62">
        <f t="shared" si="0"/>
        <v>1.6956521739130435</v>
      </c>
      <c r="I18" s="62">
        <f t="shared" si="2"/>
        <v>1.1818181818181819</v>
      </c>
      <c r="J18" s="188" t="s">
        <v>828</v>
      </c>
      <c r="K18" s="184" t="s">
        <v>182</v>
      </c>
      <c r="L18" s="48" t="s">
        <v>3</v>
      </c>
      <c r="M18" s="62">
        <f t="shared" si="1"/>
        <v>1</v>
      </c>
      <c r="N18" s="62" t="s">
        <v>182</v>
      </c>
    </row>
    <row r="19" spans="1:14" ht="97.5" customHeight="1" x14ac:dyDescent="0.25">
      <c r="A19" s="59" t="s">
        <v>249</v>
      </c>
      <c r="B19" s="92" t="s">
        <v>277</v>
      </c>
      <c r="C19" s="48" t="s">
        <v>250</v>
      </c>
      <c r="D19" s="84" t="s">
        <v>276</v>
      </c>
      <c r="E19" s="69">
        <v>256.47000000000003</v>
      </c>
      <c r="F19" s="61">
        <v>260</v>
      </c>
      <c r="G19" s="69">
        <v>265.20999999999998</v>
      </c>
      <c r="H19" s="62">
        <f t="shared" si="0"/>
        <v>1.0200384615384614</v>
      </c>
      <c r="I19" s="62">
        <f t="shared" si="2"/>
        <v>1.0340780598120636</v>
      </c>
      <c r="J19" s="184" t="s">
        <v>182</v>
      </c>
      <c r="K19" s="184" t="s">
        <v>182</v>
      </c>
      <c r="L19" s="48" t="s">
        <v>3</v>
      </c>
      <c r="M19" s="62">
        <f t="shared" si="1"/>
        <v>1</v>
      </c>
      <c r="N19" s="62" t="s">
        <v>182</v>
      </c>
    </row>
    <row r="20" spans="1:14" ht="71.25" customHeight="1" x14ac:dyDescent="0.25">
      <c r="A20" s="59" t="s">
        <v>251</v>
      </c>
      <c r="B20" s="92" t="s">
        <v>485</v>
      </c>
      <c r="C20" s="131" t="s">
        <v>252</v>
      </c>
      <c r="D20" s="85" t="s">
        <v>278</v>
      </c>
      <c r="E20" s="67">
        <v>20</v>
      </c>
      <c r="F20" s="67">
        <v>28</v>
      </c>
      <c r="G20" s="67">
        <v>28</v>
      </c>
      <c r="H20" s="62">
        <f>F20/G20</f>
        <v>1</v>
      </c>
      <c r="I20" s="62">
        <f>E20/G20</f>
        <v>0.7142857142857143</v>
      </c>
      <c r="J20" s="189" t="s">
        <v>827</v>
      </c>
      <c r="K20" s="187" t="s">
        <v>182</v>
      </c>
      <c r="L20" s="130" t="s">
        <v>3</v>
      </c>
      <c r="M20" s="62" t="s">
        <v>182</v>
      </c>
      <c r="N20" s="62" t="s">
        <v>182</v>
      </c>
    </row>
    <row r="21" spans="1:14" ht="72" customHeight="1" x14ac:dyDescent="0.25">
      <c r="A21" s="59" t="s">
        <v>614</v>
      </c>
      <c r="B21" s="92" t="s">
        <v>616</v>
      </c>
      <c r="C21" s="131" t="s">
        <v>239</v>
      </c>
      <c r="D21" s="131" t="s">
        <v>236</v>
      </c>
      <c r="E21" s="67" t="s">
        <v>182</v>
      </c>
      <c r="F21" s="67">
        <v>4</v>
      </c>
      <c r="G21" s="67">
        <v>4</v>
      </c>
      <c r="H21" s="62">
        <f>G21/F21</f>
        <v>1</v>
      </c>
      <c r="I21" s="62" t="s">
        <v>182</v>
      </c>
      <c r="J21" s="180" t="s">
        <v>182</v>
      </c>
      <c r="K21" s="180" t="s">
        <v>182</v>
      </c>
      <c r="L21" s="130" t="s">
        <v>3</v>
      </c>
      <c r="M21" s="62">
        <f>IF(H21&gt;1,1,H21)</f>
        <v>1</v>
      </c>
      <c r="N21" s="62" t="s">
        <v>182</v>
      </c>
    </row>
    <row r="22" spans="1:14" s="40" customFormat="1" ht="100.5" customHeight="1" x14ac:dyDescent="0.25">
      <c r="A22" s="59" t="s">
        <v>615</v>
      </c>
      <c r="B22" s="92" t="s">
        <v>617</v>
      </c>
      <c r="C22" s="130" t="s">
        <v>248</v>
      </c>
      <c r="D22" s="131" t="s">
        <v>236</v>
      </c>
      <c r="E22" s="67" t="s">
        <v>182</v>
      </c>
      <c r="F22" s="67">
        <v>204</v>
      </c>
      <c r="G22" s="67">
        <v>285</v>
      </c>
      <c r="H22" s="62">
        <f>G22/F22</f>
        <v>1.3970588235294117</v>
      </c>
      <c r="I22" s="62" t="s">
        <v>182</v>
      </c>
      <c r="J22" s="181" t="s">
        <v>823</v>
      </c>
      <c r="K22" s="180" t="s">
        <v>182</v>
      </c>
      <c r="L22" s="48" t="s">
        <v>3</v>
      </c>
      <c r="M22" s="62">
        <f>IF(H22&gt;1,1,H22)</f>
        <v>1</v>
      </c>
      <c r="N22" s="62" t="s">
        <v>182</v>
      </c>
    </row>
    <row r="23" spans="1:14" s="40" customFormat="1" ht="24.75" customHeight="1" x14ac:dyDescent="0.25">
      <c r="A23" s="76" t="s">
        <v>253</v>
      </c>
      <c r="B23" s="388" t="s">
        <v>30</v>
      </c>
      <c r="C23" s="389"/>
      <c r="D23" s="389"/>
      <c r="E23" s="389"/>
      <c r="F23" s="389"/>
      <c r="G23" s="389"/>
      <c r="H23" s="389"/>
      <c r="I23" s="389"/>
      <c r="J23" s="389"/>
      <c r="K23" s="389"/>
      <c r="L23" s="390"/>
      <c r="M23" s="75">
        <f>AVERAGE(M24:M27)</f>
        <v>1</v>
      </c>
      <c r="N23" s="75">
        <v>1</v>
      </c>
    </row>
    <row r="24" spans="1:14" s="40" customFormat="1" ht="59.25" customHeight="1" x14ac:dyDescent="0.25">
      <c r="A24" s="59" t="s">
        <v>254</v>
      </c>
      <c r="B24" s="66" t="s">
        <v>279</v>
      </c>
      <c r="C24" s="48" t="s">
        <v>222</v>
      </c>
      <c r="D24" s="84" t="s">
        <v>276</v>
      </c>
      <c r="E24" s="61">
        <v>17.3</v>
      </c>
      <c r="F24" s="61">
        <v>9.5</v>
      </c>
      <c r="G24" s="61">
        <v>9.5</v>
      </c>
      <c r="H24" s="62">
        <f t="shared" ref="H24:H35" si="3">G24/F24</f>
        <v>1</v>
      </c>
      <c r="I24" s="62">
        <f>G24/E24</f>
        <v>0.54913294797687862</v>
      </c>
      <c r="J24" s="175" t="s">
        <v>802</v>
      </c>
      <c r="K24" s="176" t="s">
        <v>182</v>
      </c>
      <c r="L24" s="48" t="s">
        <v>3</v>
      </c>
      <c r="M24" s="61" t="s">
        <v>182</v>
      </c>
      <c r="N24" s="62" t="s">
        <v>182</v>
      </c>
    </row>
    <row r="25" spans="1:14" s="40" customFormat="1" ht="78" customHeight="1" x14ac:dyDescent="0.25">
      <c r="A25" s="59" t="s">
        <v>255</v>
      </c>
      <c r="B25" s="65" t="s">
        <v>256</v>
      </c>
      <c r="C25" s="49" t="s">
        <v>222</v>
      </c>
      <c r="D25" s="84" t="s">
        <v>276</v>
      </c>
      <c r="E25" s="61">
        <v>104.8</v>
      </c>
      <c r="F25" s="61">
        <v>110.8</v>
      </c>
      <c r="G25" s="61">
        <v>110.8</v>
      </c>
      <c r="H25" s="62">
        <f t="shared" si="3"/>
        <v>1</v>
      </c>
      <c r="I25" s="62">
        <f>G25/E25</f>
        <v>1.0572519083969465</v>
      </c>
      <c r="J25" s="175" t="s">
        <v>803</v>
      </c>
      <c r="K25" s="176" t="s">
        <v>182</v>
      </c>
      <c r="L25" s="48" t="s">
        <v>3</v>
      </c>
      <c r="M25" s="61" t="s">
        <v>182</v>
      </c>
      <c r="N25" s="62" t="s">
        <v>182</v>
      </c>
    </row>
    <row r="26" spans="1:14" s="40" customFormat="1" ht="88.5" customHeight="1" x14ac:dyDescent="0.25">
      <c r="A26" s="59" t="s">
        <v>257</v>
      </c>
      <c r="B26" s="65" t="s">
        <v>258</v>
      </c>
      <c r="C26" s="52" t="s">
        <v>239</v>
      </c>
      <c r="D26" s="84" t="s">
        <v>276</v>
      </c>
      <c r="E26" s="61">
        <v>39.480432516341111</v>
      </c>
      <c r="F26" s="61">
        <v>33.6</v>
      </c>
      <c r="G26" s="61">
        <v>40.25</v>
      </c>
      <c r="H26" s="62">
        <f t="shared" si="3"/>
        <v>1.1979166666666665</v>
      </c>
      <c r="I26" s="62">
        <f>G26/E26</f>
        <v>1.01949237722612</v>
      </c>
      <c r="J26" s="175" t="s">
        <v>804</v>
      </c>
      <c r="K26" s="176" t="s">
        <v>182</v>
      </c>
      <c r="L26" s="48" t="s">
        <v>3</v>
      </c>
      <c r="M26" s="61" t="s">
        <v>182</v>
      </c>
      <c r="N26" s="62" t="s">
        <v>182</v>
      </c>
    </row>
    <row r="27" spans="1:14" s="40" customFormat="1" ht="68.25" customHeight="1" x14ac:dyDescent="0.25">
      <c r="A27" s="59" t="s">
        <v>259</v>
      </c>
      <c r="B27" s="66" t="s">
        <v>260</v>
      </c>
      <c r="C27" s="48" t="s">
        <v>228</v>
      </c>
      <c r="D27" s="49" t="s">
        <v>236</v>
      </c>
      <c r="E27" s="61">
        <v>28.335999999999999</v>
      </c>
      <c r="F27" s="68">
        <v>6.17</v>
      </c>
      <c r="G27" s="61">
        <v>37.85</v>
      </c>
      <c r="H27" s="62">
        <f t="shared" si="3"/>
        <v>6.1345218800648302</v>
      </c>
      <c r="I27" s="62" t="s">
        <v>182</v>
      </c>
      <c r="J27" s="175" t="s">
        <v>805</v>
      </c>
      <c r="K27" s="176" t="s">
        <v>182</v>
      </c>
      <c r="L27" s="48" t="s">
        <v>3</v>
      </c>
      <c r="M27" s="62">
        <f>IF(H27&gt;1,1,H27)</f>
        <v>1</v>
      </c>
      <c r="N27" s="62" t="s">
        <v>182</v>
      </c>
    </row>
    <row r="28" spans="1:14" s="40" customFormat="1" ht="25.5" customHeight="1" x14ac:dyDescent="0.25">
      <c r="A28" s="77" t="s">
        <v>261</v>
      </c>
      <c r="B28" s="388" t="s">
        <v>262</v>
      </c>
      <c r="C28" s="389"/>
      <c r="D28" s="389"/>
      <c r="E28" s="389"/>
      <c r="F28" s="389"/>
      <c r="G28" s="389"/>
      <c r="H28" s="389"/>
      <c r="I28" s="389"/>
      <c r="J28" s="389"/>
      <c r="K28" s="389"/>
      <c r="L28" s="390"/>
      <c r="M28" s="75">
        <f>AVERAGE(M29:M31)</f>
        <v>1</v>
      </c>
      <c r="N28" s="75">
        <v>1</v>
      </c>
    </row>
    <row r="29" spans="1:14" s="40" customFormat="1" ht="50.25" customHeight="1" x14ac:dyDescent="0.25">
      <c r="A29" s="59" t="s">
        <v>263</v>
      </c>
      <c r="B29" s="65" t="s">
        <v>264</v>
      </c>
      <c r="C29" s="49" t="s">
        <v>228</v>
      </c>
      <c r="D29" s="84" t="s">
        <v>276</v>
      </c>
      <c r="E29" s="61">
        <v>669.7</v>
      </c>
      <c r="F29" s="69">
        <v>647.1</v>
      </c>
      <c r="G29" s="61">
        <v>647.1</v>
      </c>
      <c r="H29" s="62">
        <f t="shared" si="3"/>
        <v>1</v>
      </c>
      <c r="I29" s="62">
        <f>G29/E29</f>
        <v>0.96625354636404359</v>
      </c>
      <c r="J29" s="173" t="s">
        <v>773</v>
      </c>
      <c r="K29" s="172" t="s">
        <v>182</v>
      </c>
      <c r="L29" s="48" t="s">
        <v>7</v>
      </c>
      <c r="M29" s="61" t="s">
        <v>182</v>
      </c>
      <c r="N29" s="62" t="s">
        <v>182</v>
      </c>
    </row>
    <row r="30" spans="1:14" s="40" customFormat="1" ht="86.25" customHeight="1" x14ac:dyDescent="0.25">
      <c r="A30" s="59" t="s">
        <v>486</v>
      </c>
      <c r="B30" s="65" t="s">
        <v>618</v>
      </c>
      <c r="C30" s="52" t="s">
        <v>239</v>
      </c>
      <c r="D30" s="52" t="s">
        <v>236</v>
      </c>
      <c r="E30" s="61">
        <v>0</v>
      </c>
      <c r="F30" s="67">
        <v>20</v>
      </c>
      <c r="G30" s="61">
        <v>20</v>
      </c>
      <c r="H30" s="62">
        <f>G30/F30</f>
        <v>1</v>
      </c>
      <c r="I30" s="62" t="s">
        <v>182</v>
      </c>
      <c r="J30" s="170" t="s">
        <v>182</v>
      </c>
      <c r="K30" s="170" t="s">
        <v>182</v>
      </c>
      <c r="L30" s="53" t="s">
        <v>7</v>
      </c>
      <c r="M30" s="62">
        <f>IF(H30&gt;1,1,H30)</f>
        <v>1</v>
      </c>
      <c r="N30" s="62" t="s">
        <v>182</v>
      </c>
    </row>
    <row r="31" spans="1:14" s="40" customFormat="1" ht="39" customHeight="1" x14ac:dyDescent="0.25">
      <c r="A31" s="59" t="s">
        <v>619</v>
      </c>
      <c r="B31" s="65" t="s">
        <v>620</v>
      </c>
      <c r="C31" s="131" t="s">
        <v>621</v>
      </c>
      <c r="D31" s="131" t="s">
        <v>236</v>
      </c>
      <c r="E31" s="61" t="s">
        <v>182</v>
      </c>
      <c r="F31" s="69">
        <v>0.43</v>
      </c>
      <c r="G31" s="69">
        <v>0.45</v>
      </c>
      <c r="H31" s="62">
        <f>G31/F31</f>
        <v>1.0465116279069768</v>
      </c>
      <c r="I31" s="62" t="s">
        <v>182</v>
      </c>
      <c r="J31" s="172" t="s">
        <v>182</v>
      </c>
      <c r="K31" s="172" t="s">
        <v>182</v>
      </c>
      <c r="L31" s="53" t="s">
        <v>7</v>
      </c>
      <c r="M31" s="62">
        <f>IF(H31&gt;1,1,H31)</f>
        <v>1</v>
      </c>
      <c r="N31" s="62" t="s">
        <v>182</v>
      </c>
    </row>
    <row r="32" spans="1:14" s="40" customFormat="1" ht="27.75" customHeight="1" x14ac:dyDescent="0.25">
      <c r="A32" s="77" t="s">
        <v>97</v>
      </c>
      <c r="B32" s="388" t="s">
        <v>98</v>
      </c>
      <c r="C32" s="389"/>
      <c r="D32" s="389"/>
      <c r="E32" s="389"/>
      <c r="F32" s="389"/>
      <c r="G32" s="389"/>
      <c r="H32" s="389"/>
      <c r="I32" s="389"/>
      <c r="J32" s="389"/>
      <c r="K32" s="389"/>
      <c r="L32" s="390"/>
      <c r="M32" s="75">
        <f>AVERAGE(M33:M35)</f>
        <v>1</v>
      </c>
      <c r="N32" s="75">
        <v>1</v>
      </c>
    </row>
    <row r="33" spans="1:14" s="40" customFormat="1" ht="45" customHeight="1" x14ac:dyDescent="0.25">
      <c r="A33" s="59" t="s">
        <v>265</v>
      </c>
      <c r="B33" s="65" t="s">
        <v>266</v>
      </c>
      <c r="C33" s="49" t="s">
        <v>271</v>
      </c>
      <c r="D33" s="49" t="s">
        <v>236</v>
      </c>
      <c r="E33" s="67">
        <v>1</v>
      </c>
      <c r="F33" s="67">
        <v>1</v>
      </c>
      <c r="G33" s="67">
        <v>1</v>
      </c>
      <c r="H33" s="62">
        <f>G33/F33</f>
        <v>1</v>
      </c>
      <c r="I33" s="62" t="s">
        <v>182</v>
      </c>
      <c r="J33" s="170" t="s">
        <v>182</v>
      </c>
      <c r="K33" s="170" t="s">
        <v>182</v>
      </c>
      <c r="L33" s="48" t="s">
        <v>3</v>
      </c>
      <c r="M33" s="62">
        <f>IF(H33&gt;1,1,H33)</f>
        <v>1</v>
      </c>
      <c r="N33" s="62" t="s">
        <v>182</v>
      </c>
    </row>
    <row r="34" spans="1:14" s="40" customFormat="1" ht="76.5" x14ac:dyDescent="0.25">
      <c r="A34" s="59" t="s">
        <v>267</v>
      </c>
      <c r="B34" s="65" t="s">
        <v>268</v>
      </c>
      <c r="C34" s="49" t="s">
        <v>239</v>
      </c>
      <c r="D34" s="49" t="s">
        <v>236</v>
      </c>
      <c r="E34" s="67">
        <v>5</v>
      </c>
      <c r="F34" s="67">
        <v>6</v>
      </c>
      <c r="G34" s="67">
        <v>6</v>
      </c>
      <c r="H34" s="62">
        <f t="shared" si="3"/>
        <v>1</v>
      </c>
      <c r="I34" s="62" t="s">
        <v>182</v>
      </c>
      <c r="J34" s="172" t="s">
        <v>182</v>
      </c>
      <c r="K34" s="172" t="s">
        <v>182</v>
      </c>
      <c r="L34" s="48" t="s">
        <v>3</v>
      </c>
      <c r="M34" s="62">
        <f>IF(H34&gt;1,1,H34)</f>
        <v>1</v>
      </c>
      <c r="N34" s="62" t="s">
        <v>182</v>
      </c>
    </row>
    <row r="35" spans="1:14" s="40" customFormat="1" ht="93.75" customHeight="1" x14ac:dyDescent="0.25">
      <c r="A35" s="59" t="s">
        <v>269</v>
      </c>
      <c r="B35" s="65" t="s">
        <v>270</v>
      </c>
      <c r="C35" s="70" t="s">
        <v>271</v>
      </c>
      <c r="D35" s="49" t="s">
        <v>236</v>
      </c>
      <c r="E35" s="67">
        <v>0</v>
      </c>
      <c r="F35" s="67">
        <v>1</v>
      </c>
      <c r="G35" s="67">
        <v>1</v>
      </c>
      <c r="H35" s="62">
        <f t="shared" si="3"/>
        <v>1</v>
      </c>
      <c r="I35" s="62" t="s">
        <v>182</v>
      </c>
      <c r="J35" s="170" t="s">
        <v>182</v>
      </c>
      <c r="K35" s="170" t="s">
        <v>182</v>
      </c>
      <c r="L35" s="48" t="s">
        <v>3</v>
      </c>
      <c r="M35" s="62">
        <f>IF(H35&gt;1,1,H35)</f>
        <v>1</v>
      </c>
      <c r="N35" s="62" t="s">
        <v>182</v>
      </c>
    </row>
    <row r="37" spans="1:14" s="72" customFormat="1" ht="15" customHeight="1" x14ac:dyDescent="0.25">
      <c r="B37" s="116" t="s">
        <v>272</v>
      </c>
      <c r="C37" s="115"/>
      <c r="D37" s="115"/>
      <c r="E37" s="115"/>
      <c r="F37" s="115"/>
      <c r="G37" s="115"/>
      <c r="H37" s="115"/>
      <c r="I37" s="115"/>
      <c r="J37" s="115"/>
      <c r="K37" s="115"/>
      <c r="L37" s="115"/>
      <c r="M37" s="115"/>
      <c r="N37" s="115"/>
    </row>
    <row r="38" spans="1:14" s="72" customFormat="1" ht="15" customHeight="1" x14ac:dyDescent="0.25">
      <c r="B38" s="116" t="s">
        <v>487</v>
      </c>
      <c r="C38" s="115"/>
      <c r="D38" s="115"/>
      <c r="E38" s="115"/>
      <c r="F38" s="115"/>
      <c r="G38" s="115"/>
      <c r="H38" s="115"/>
      <c r="I38" s="115"/>
      <c r="J38" s="115"/>
    </row>
    <row r="39" spans="1:14" s="72" customFormat="1" ht="15" customHeight="1" x14ac:dyDescent="0.25">
      <c r="B39" s="116" t="s">
        <v>273</v>
      </c>
      <c r="C39" s="115"/>
      <c r="D39" s="115"/>
      <c r="E39" s="115"/>
      <c r="F39" s="115"/>
      <c r="G39" s="115"/>
      <c r="H39" s="115"/>
      <c r="I39" s="115"/>
      <c r="J39" s="115"/>
    </row>
    <row r="40" spans="1:14" s="72" customFormat="1" ht="15" customHeight="1" x14ac:dyDescent="0.25">
      <c r="B40" s="116" t="s">
        <v>488</v>
      </c>
      <c r="C40" s="115"/>
      <c r="D40" s="115"/>
      <c r="E40" s="115"/>
      <c r="F40" s="115"/>
      <c r="G40" s="115"/>
      <c r="H40" s="115"/>
      <c r="I40" s="115"/>
      <c r="J40" s="115"/>
    </row>
    <row r="41" spans="1:14" x14ac:dyDescent="0.25">
      <c r="B41" s="73"/>
    </row>
  </sheetData>
  <mergeCells count="19">
    <mergeCell ref="B23:L23"/>
    <mergeCell ref="B28:L28"/>
    <mergeCell ref="B32:L32"/>
    <mergeCell ref="L2:L4"/>
    <mergeCell ref="M2:M4"/>
    <mergeCell ref="N2:N4"/>
    <mergeCell ref="F3:G3"/>
    <mergeCell ref="B6:L6"/>
    <mergeCell ref="B11:L11"/>
    <mergeCell ref="A1:L1"/>
    <mergeCell ref="A2:A4"/>
    <mergeCell ref="B2:B4"/>
    <mergeCell ref="C2:C4"/>
    <mergeCell ref="D2:D4"/>
    <mergeCell ref="E2:G2"/>
    <mergeCell ref="H2:H4"/>
    <mergeCell ref="I2:I4"/>
    <mergeCell ref="J2:J4"/>
    <mergeCell ref="K2:K4"/>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
  <sheetViews>
    <sheetView zoomScale="70" zoomScaleNormal="70" workbookViewId="0">
      <pane ySplit="2" topLeftCell="A3" activePane="bottomLeft" state="frozen"/>
      <selection pane="bottomLeft" activeCell="C9" sqref="C9"/>
    </sheetView>
  </sheetViews>
  <sheetFormatPr defaultRowHeight="15" x14ac:dyDescent="0.25"/>
  <cols>
    <col min="1" max="1" width="9.140625" style="94" customWidth="1"/>
    <col min="2" max="2" width="36" style="87" customWidth="1"/>
    <col min="3" max="3" width="40.5703125" style="94" customWidth="1"/>
    <col min="4" max="4" width="53.7109375" style="94" customWidth="1"/>
    <col min="5" max="5" width="55.42578125" style="94" customWidth="1"/>
    <col min="6" max="6" width="45" style="94" customWidth="1"/>
    <col min="7" max="7" width="75" style="87" customWidth="1"/>
    <col min="8" max="8" width="20.28515625" style="94" customWidth="1"/>
    <col min="9" max="16384" width="9.140625" style="94"/>
  </cols>
  <sheetData>
    <row r="1" spans="1:8" s="86" customFormat="1" ht="24.75" customHeight="1" x14ac:dyDescent="0.25">
      <c r="A1" s="403" t="s">
        <v>397</v>
      </c>
      <c r="B1" s="403"/>
      <c r="C1" s="403"/>
      <c r="D1" s="403"/>
      <c r="E1" s="403"/>
      <c r="F1" s="403"/>
      <c r="G1" s="403"/>
    </row>
    <row r="2" spans="1:8" s="87" customFormat="1" ht="30" x14ac:dyDescent="0.25">
      <c r="A2" s="103" t="s">
        <v>208</v>
      </c>
      <c r="B2" s="103" t="s">
        <v>280</v>
      </c>
      <c r="C2" s="103" t="s">
        <v>281</v>
      </c>
      <c r="D2" s="103" t="s">
        <v>282</v>
      </c>
      <c r="E2" s="103" t="s">
        <v>469</v>
      </c>
      <c r="F2" s="103" t="s">
        <v>283</v>
      </c>
      <c r="G2" s="103" t="s">
        <v>398</v>
      </c>
    </row>
    <row r="3" spans="1:8" s="40" customFormat="1" ht="25.5" customHeight="1" x14ac:dyDescent="0.25">
      <c r="A3" s="79">
        <v>1</v>
      </c>
      <c r="B3" s="404" t="s">
        <v>10</v>
      </c>
      <c r="C3" s="404"/>
      <c r="D3" s="404"/>
      <c r="E3" s="404"/>
      <c r="F3" s="405"/>
      <c r="G3" s="405"/>
    </row>
    <row r="4" spans="1:8" s="87" customFormat="1" ht="18" customHeight="1" x14ac:dyDescent="0.25">
      <c r="A4" s="81" t="s">
        <v>284</v>
      </c>
      <c r="B4" s="406" t="s">
        <v>285</v>
      </c>
      <c r="C4" s="407"/>
      <c r="D4" s="407"/>
      <c r="E4" s="407"/>
      <c r="F4" s="407"/>
      <c r="G4" s="408"/>
    </row>
    <row r="5" spans="1:8" s="87" customFormat="1" ht="176.25" customHeight="1" x14ac:dyDescent="0.25">
      <c r="A5" s="101" t="s">
        <v>13</v>
      </c>
      <c r="B5" s="183" t="s">
        <v>711</v>
      </c>
      <c r="C5" s="102" t="s">
        <v>623</v>
      </c>
      <c r="D5" s="83" t="s">
        <v>624</v>
      </c>
      <c r="E5" s="104" t="s">
        <v>625</v>
      </c>
      <c r="F5" s="90" t="s">
        <v>626</v>
      </c>
      <c r="G5" s="185" t="s">
        <v>824</v>
      </c>
      <c r="H5" s="151" t="s">
        <v>526</v>
      </c>
    </row>
    <row r="6" spans="1:8" s="87" customFormat="1" x14ac:dyDescent="0.25">
      <c r="A6" s="81" t="s">
        <v>286</v>
      </c>
      <c r="B6" s="327" t="s">
        <v>287</v>
      </c>
      <c r="C6" s="409"/>
      <c r="D6" s="409"/>
      <c r="E6" s="409"/>
      <c r="F6" s="409"/>
      <c r="G6" s="409"/>
    </row>
    <row r="7" spans="1:8" s="87" customFormat="1" ht="99" customHeight="1" x14ac:dyDescent="0.25">
      <c r="A7" s="88" t="s">
        <v>22</v>
      </c>
      <c r="B7" s="190" t="s">
        <v>182</v>
      </c>
      <c r="C7" s="90" t="s">
        <v>627</v>
      </c>
      <c r="D7" s="90" t="s">
        <v>288</v>
      </c>
      <c r="E7" s="90" t="s">
        <v>649</v>
      </c>
      <c r="F7" s="89" t="s">
        <v>289</v>
      </c>
      <c r="G7" s="91" t="s">
        <v>831</v>
      </c>
      <c r="H7" s="151" t="s">
        <v>526</v>
      </c>
    </row>
    <row r="8" spans="1:8" s="87" customFormat="1" ht="127.5" x14ac:dyDescent="0.25">
      <c r="A8" s="51" t="s">
        <v>290</v>
      </c>
      <c r="B8" s="120" t="s">
        <v>711</v>
      </c>
      <c r="C8" s="108" t="s">
        <v>400</v>
      </c>
      <c r="D8" s="108" t="s">
        <v>401</v>
      </c>
      <c r="E8" s="108" t="s">
        <v>402</v>
      </c>
      <c r="F8" s="92" t="s">
        <v>399</v>
      </c>
      <c r="G8" s="89" t="s">
        <v>781</v>
      </c>
      <c r="H8" s="151" t="s">
        <v>526</v>
      </c>
    </row>
    <row r="9" spans="1:8" s="40" customFormat="1" ht="204" x14ac:dyDescent="0.25">
      <c r="A9" s="51" t="s">
        <v>291</v>
      </c>
      <c r="B9" s="186" t="s">
        <v>182</v>
      </c>
      <c r="C9" s="107" t="s">
        <v>292</v>
      </c>
      <c r="D9" s="91" t="s">
        <v>403</v>
      </c>
      <c r="E9" s="107" t="s">
        <v>404</v>
      </c>
      <c r="F9" s="91" t="s">
        <v>405</v>
      </c>
      <c r="G9" s="91" t="s">
        <v>832</v>
      </c>
      <c r="H9" s="151" t="s">
        <v>526</v>
      </c>
    </row>
    <row r="10" spans="1:8" s="40" customFormat="1" ht="30" customHeight="1" x14ac:dyDescent="0.25">
      <c r="A10" s="79">
        <v>2</v>
      </c>
      <c r="B10" s="250" t="s">
        <v>293</v>
      </c>
      <c r="C10" s="250"/>
      <c r="D10" s="250"/>
      <c r="E10" s="250"/>
      <c r="F10" s="405"/>
      <c r="G10" s="405"/>
    </row>
    <row r="11" spans="1:8" s="40" customFormat="1" ht="23.25" customHeight="1" x14ac:dyDescent="0.25">
      <c r="A11" s="81" t="s">
        <v>294</v>
      </c>
      <c r="B11" s="401" t="s">
        <v>295</v>
      </c>
      <c r="C11" s="401"/>
      <c r="D11" s="401"/>
      <c r="E11" s="401"/>
      <c r="F11" s="402"/>
      <c r="G11" s="402"/>
    </row>
    <row r="12" spans="1:8" ht="95.25" customHeight="1" x14ac:dyDescent="0.25">
      <c r="A12" s="78" t="s">
        <v>33</v>
      </c>
      <c r="B12" s="88" t="s">
        <v>182</v>
      </c>
      <c r="C12" s="90" t="s">
        <v>489</v>
      </c>
      <c r="D12" s="93" t="s">
        <v>296</v>
      </c>
      <c r="E12" s="93" t="s">
        <v>406</v>
      </c>
      <c r="F12" s="93" t="s">
        <v>175</v>
      </c>
      <c r="G12" s="89" t="s">
        <v>806</v>
      </c>
      <c r="H12" s="151" t="s">
        <v>526</v>
      </c>
    </row>
    <row r="13" spans="1:8" s="40" customFormat="1" ht="26.25" customHeight="1" x14ac:dyDescent="0.25">
      <c r="A13" s="81" t="s">
        <v>297</v>
      </c>
      <c r="B13" s="406" t="s">
        <v>298</v>
      </c>
      <c r="C13" s="407"/>
      <c r="D13" s="407"/>
      <c r="E13" s="407"/>
      <c r="F13" s="407"/>
      <c r="G13" s="410"/>
    </row>
    <row r="14" spans="1:8" ht="56.25" customHeight="1" x14ac:dyDescent="0.25">
      <c r="A14" s="95" t="s">
        <v>43</v>
      </c>
      <c r="B14" s="177" t="s">
        <v>714</v>
      </c>
      <c r="C14" s="104" t="s">
        <v>299</v>
      </c>
      <c r="D14" s="104" t="s">
        <v>408</v>
      </c>
      <c r="E14" s="104" t="s">
        <v>407</v>
      </c>
      <c r="F14" s="104" t="s">
        <v>300</v>
      </c>
      <c r="G14" s="105" t="s">
        <v>807</v>
      </c>
      <c r="H14" s="151" t="s">
        <v>526</v>
      </c>
    </row>
    <row r="15" spans="1:8" ht="51" x14ac:dyDescent="0.25">
      <c r="A15" s="78" t="s">
        <v>301</v>
      </c>
      <c r="B15" s="177" t="s">
        <v>714</v>
      </c>
      <c r="C15" s="104" t="s">
        <v>302</v>
      </c>
      <c r="D15" s="104" t="s">
        <v>409</v>
      </c>
      <c r="E15" s="104" t="s">
        <v>407</v>
      </c>
      <c r="F15" s="106" t="s">
        <v>303</v>
      </c>
      <c r="G15" s="105" t="s">
        <v>808</v>
      </c>
      <c r="H15" s="151" t="s">
        <v>526</v>
      </c>
    </row>
    <row r="16" spans="1:8" ht="108" customHeight="1" x14ac:dyDescent="0.25">
      <c r="A16" s="78" t="s">
        <v>44</v>
      </c>
      <c r="B16" s="177" t="s">
        <v>714</v>
      </c>
      <c r="C16" s="104" t="s">
        <v>490</v>
      </c>
      <c r="D16" s="104" t="s">
        <v>410</v>
      </c>
      <c r="E16" s="104" t="s">
        <v>491</v>
      </c>
      <c r="F16" s="106" t="s">
        <v>175</v>
      </c>
      <c r="G16" s="105" t="s">
        <v>809</v>
      </c>
      <c r="H16" s="151" t="s">
        <v>526</v>
      </c>
    </row>
    <row r="17" spans="1:8" ht="110.25" customHeight="1" x14ac:dyDescent="0.25">
      <c r="A17" s="78" t="s">
        <v>45</v>
      </c>
      <c r="B17" s="177" t="s">
        <v>714</v>
      </c>
      <c r="C17" s="104" t="s">
        <v>40</v>
      </c>
      <c r="D17" s="104" t="s">
        <v>304</v>
      </c>
      <c r="E17" s="104" t="s">
        <v>305</v>
      </c>
      <c r="F17" s="106" t="s">
        <v>175</v>
      </c>
      <c r="G17" s="105" t="s">
        <v>810</v>
      </c>
      <c r="H17" s="151" t="s">
        <v>526</v>
      </c>
    </row>
    <row r="18" spans="1:8" ht="108" customHeight="1" x14ac:dyDescent="0.25">
      <c r="A18" s="78" t="s">
        <v>46</v>
      </c>
      <c r="B18" s="177" t="s">
        <v>714</v>
      </c>
      <c r="C18" s="104" t="s">
        <v>492</v>
      </c>
      <c r="D18" s="104" t="s">
        <v>493</v>
      </c>
      <c r="E18" s="104" t="s">
        <v>494</v>
      </c>
      <c r="F18" s="106" t="s">
        <v>495</v>
      </c>
      <c r="G18" s="105" t="s">
        <v>811</v>
      </c>
      <c r="H18" s="151" t="s">
        <v>526</v>
      </c>
    </row>
    <row r="19" spans="1:8" s="40" customFormat="1" ht="21" customHeight="1" x14ac:dyDescent="0.25">
      <c r="A19" s="81" t="s">
        <v>306</v>
      </c>
      <c r="B19" s="406" t="s">
        <v>285</v>
      </c>
      <c r="C19" s="411"/>
      <c r="D19" s="411"/>
      <c r="E19" s="411"/>
      <c r="F19" s="411"/>
      <c r="G19" s="410"/>
    </row>
    <row r="20" spans="1:8" ht="96.75" customHeight="1" x14ac:dyDescent="0.25">
      <c r="A20" s="78" t="s">
        <v>49</v>
      </c>
      <c r="B20" s="177" t="s">
        <v>714</v>
      </c>
      <c r="C20" s="179" t="s">
        <v>307</v>
      </c>
      <c r="D20" s="179" t="s">
        <v>411</v>
      </c>
      <c r="E20" s="179" t="s">
        <v>412</v>
      </c>
      <c r="F20" s="109" t="s">
        <v>300</v>
      </c>
      <c r="G20" s="89" t="s">
        <v>812</v>
      </c>
      <c r="H20" s="151" t="s">
        <v>526</v>
      </c>
    </row>
    <row r="21" spans="1:8" ht="90" customHeight="1" x14ac:dyDescent="0.25">
      <c r="A21" s="78" t="s">
        <v>308</v>
      </c>
      <c r="B21" s="178" t="s">
        <v>711</v>
      </c>
      <c r="C21" s="179" t="s">
        <v>413</v>
      </c>
      <c r="D21" s="179" t="s">
        <v>309</v>
      </c>
      <c r="E21" s="179" t="s">
        <v>414</v>
      </c>
      <c r="F21" s="89" t="s">
        <v>300</v>
      </c>
      <c r="G21" s="90" t="s">
        <v>814</v>
      </c>
      <c r="H21" s="151" t="s">
        <v>526</v>
      </c>
    </row>
    <row r="22" spans="1:8" ht="151.5" customHeight="1" x14ac:dyDescent="0.25">
      <c r="A22" s="113" t="s">
        <v>496</v>
      </c>
      <c r="B22" s="177" t="s">
        <v>714</v>
      </c>
      <c r="C22" s="179" t="s">
        <v>497</v>
      </c>
      <c r="D22" s="179" t="s">
        <v>498</v>
      </c>
      <c r="E22" s="179" t="s">
        <v>500</v>
      </c>
      <c r="F22" s="89" t="s">
        <v>499</v>
      </c>
      <c r="G22" s="90" t="s">
        <v>787</v>
      </c>
      <c r="H22" s="151" t="s">
        <v>526</v>
      </c>
    </row>
    <row r="23" spans="1:8" s="40" customFormat="1" ht="24.75" customHeight="1" x14ac:dyDescent="0.25">
      <c r="A23" s="81" t="s">
        <v>310</v>
      </c>
      <c r="B23" s="401" t="s">
        <v>311</v>
      </c>
      <c r="C23" s="401"/>
      <c r="D23" s="401"/>
      <c r="E23" s="401"/>
      <c r="F23" s="401"/>
      <c r="G23" s="401"/>
    </row>
    <row r="24" spans="1:8" ht="163.5" customHeight="1" x14ac:dyDescent="0.25">
      <c r="A24" s="78" t="s">
        <v>59</v>
      </c>
      <c r="B24" s="119" t="s">
        <v>768</v>
      </c>
      <c r="C24" s="83" t="s">
        <v>312</v>
      </c>
      <c r="D24" s="83" t="s">
        <v>415</v>
      </c>
      <c r="E24" s="83" t="s">
        <v>416</v>
      </c>
      <c r="F24" s="96" t="s">
        <v>313</v>
      </c>
      <c r="G24" s="90" t="s">
        <v>813</v>
      </c>
      <c r="H24" s="151" t="s">
        <v>526</v>
      </c>
    </row>
    <row r="25" spans="1:8" s="40" customFormat="1" ht="26.25" customHeight="1" x14ac:dyDescent="0.25">
      <c r="A25" s="81" t="s">
        <v>314</v>
      </c>
      <c r="B25" s="327" t="s">
        <v>287</v>
      </c>
      <c r="C25" s="327"/>
      <c r="D25" s="327"/>
      <c r="E25" s="327"/>
      <c r="F25" s="327"/>
      <c r="G25" s="327"/>
    </row>
    <row r="26" spans="1:8" ht="280.5" x14ac:dyDescent="0.25">
      <c r="A26" s="78" t="s">
        <v>315</v>
      </c>
      <c r="B26" s="163" t="s">
        <v>711</v>
      </c>
      <c r="C26" s="90" t="s">
        <v>418</v>
      </c>
      <c r="D26" s="89" t="s">
        <v>419</v>
      </c>
      <c r="E26" s="89" t="s">
        <v>417</v>
      </c>
      <c r="F26" s="89" t="s">
        <v>303</v>
      </c>
      <c r="G26" s="92" t="s">
        <v>716</v>
      </c>
      <c r="H26" s="152" t="s">
        <v>657</v>
      </c>
    </row>
    <row r="27" spans="1:8" ht="193.5" customHeight="1" x14ac:dyDescent="0.25">
      <c r="A27" s="78" t="s">
        <v>316</v>
      </c>
      <c r="B27" s="163" t="s">
        <v>711</v>
      </c>
      <c r="C27" s="90" t="s">
        <v>317</v>
      </c>
      <c r="D27" s="90" t="s">
        <v>318</v>
      </c>
      <c r="E27" s="89" t="s">
        <v>420</v>
      </c>
      <c r="F27" s="89" t="s">
        <v>303</v>
      </c>
      <c r="G27" s="89" t="s">
        <v>717</v>
      </c>
      <c r="H27" s="152" t="s">
        <v>657</v>
      </c>
    </row>
    <row r="28" spans="1:8" s="40" customFormat="1" ht="25.5" customHeight="1" x14ac:dyDescent="0.25">
      <c r="A28" s="79">
        <v>3</v>
      </c>
      <c r="B28" s="250" t="s">
        <v>319</v>
      </c>
      <c r="C28" s="250"/>
      <c r="D28" s="250"/>
      <c r="E28" s="250"/>
      <c r="F28" s="250"/>
      <c r="G28" s="250"/>
    </row>
    <row r="29" spans="1:8" s="40" customFormat="1" ht="22.5" customHeight="1" x14ac:dyDescent="0.25">
      <c r="A29" s="81" t="s">
        <v>320</v>
      </c>
      <c r="B29" s="401" t="s">
        <v>298</v>
      </c>
      <c r="C29" s="401"/>
      <c r="D29" s="401"/>
      <c r="E29" s="401"/>
      <c r="F29" s="401"/>
      <c r="G29" s="401"/>
    </row>
    <row r="30" spans="1:8" s="40" customFormat="1" ht="121.5" customHeight="1" x14ac:dyDescent="0.25">
      <c r="A30" s="78" t="s">
        <v>86</v>
      </c>
      <c r="B30" s="119" t="s">
        <v>750</v>
      </c>
      <c r="C30" s="93" t="s">
        <v>321</v>
      </c>
      <c r="D30" s="90" t="s">
        <v>425</v>
      </c>
      <c r="E30" s="90" t="s">
        <v>424</v>
      </c>
      <c r="F30" s="90" t="s">
        <v>177</v>
      </c>
      <c r="G30" s="90" t="s">
        <v>746</v>
      </c>
      <c r="H30" s="151" t="s">
        <v>529</v>
      </c>
    </row>
    <row r="31" spans="1:8" s="40" customFormat="1" ht="187.5" customHeight="1" x14ac:dyDescent="0.25">
      <c r="A31" s="78" t="s">
        <v>87</v>
      </c>
      <c r="B31" s="174" t="s">
        <v>747</v>
      </c>
      <c r="C31" s="93" t="s">
        <v>426</v>
      </c>
      <c r="D31" s="90" t="s">
        <v>427</v>
      </c>
      <c r="E31" s="90" t="s">
        <v>428</v>
      </c>
      <c r="F31" s="90" t="s">
        <v>177</v>
      </c>
      <c r="G31" s="90" t="s">
        <v>772</v>
      </c>
      <c r="H31" s="151" t="s">
        <v>529</v>
      </c>
    </row>
    <row r="32" spans="1:8" s="40" customFormat="1" ht="79.5" customHeight="1" x14ac:dyDescent="0.25">
      <c r="A32" s="78" t="s">
        <v>89</v>
      </c>
      <c r="B32" s="167" t="s">
        <v>182</v>
      </c>
      <c r="C32" s="93" t="s">
        <v>429</v>
      </c>
      <c r="D32" s="90" t="s">
        <v>430</v>
      </c>
      <c r="E32" s="90" t="s">
        <v>431</v>
      </c>
      <c r="F32" s="90" t="s">
        <v>432</v>
      </c>
      <c r="G32" s="90" t="s">
        <v>748</v>
      </c>
      <c r="H32" s="151" t="s">
        <v>529</v>
      </c>
    </row>
    <row r="33" spans="1:8" s="40" customFormat="1" ht="100.5" customHeight="1" x14ac:dyDescent="0.25">
      <c r="A33" s="78" t="s">
        <v>421</v>
      </c>
      <c r="B33" s="167" t="s">
        <v>182</v>
      </c>
      <c r="C33" s="93" t="s">
        <v>433</v>
      </c>
      <c r="D33" s="90" t="s">
        <v>434</v>
      </c>
      <c r="E33" s="90" t="s">
        <v>435</v>
      </c>
      <c r="F33" s="90" t="s">
        <v>432</v>
      </c>
      <c r="G33" s="90" t="s">
        <v>748</v>
      </c>
      <c r="H33" s="151" t="s">
        <v>529</v>
      </c>
    </row>
    <row r="34" spans="1:8" s="40" customFormat="1" ht="108" customHeight="1" x14ac:dyDescent="0.25">
      <c r="A34" s="78" t="s">
        <v>422</v>
      </c>
      <c r="B34" s="167" t="s">
        <v>182</v>
      </c>
      <c r="C34" s="93" t="s">
        <v>436</v>
      </c>
      <c r="D34" s="90" t="s">
        <v>437</v>
      </c>
      <c r="E34" s="90" t="s">
        <v>435</v>
      </c>
      <c r="F34" s="90" t="s">
        <v>432</v>
      </c>
      <c r="G34" s="90" t="s">
        <v>748</v>
      </c>
      <c r="H34" s="151" t="s">
        <v>529</v>
      </c>
    </row>
    <row r="35" spans="1:8" ht="138" customHeight="1" x14ac:dyDescent="0.25">
      <c r="A35" s="78" t="s">
        <v>423</v>
      </c>
      <c r="B35" s="119" t="s">
        <v>750</v>
      </c>
      <c r="C35" s="93" t="s">
        <v>438</v>
      </c>
      <c r="D35" s="90" t="s">
        <v>501</v>
      </c>
      <c r="E35" s="90" t="s">
        <v>435</v>
      </c>
      <c r="F35" s="90" t="s">
        <v>432</v>
      </c>
      <c r="G35" s="90" t="s">
        <v>749</v>
      </c>
      <c r="H35" s="151" t="s">
        <v>529</v>
      </c>
    </row>
    <row r="36" spans="1:8" ht="138" customHeight="1" x14ac:dyDescent="0.25">
      <c r="A36" s="129" t="s">
        <v>502</v>
      </c>
      <c r="B36" s="132" t="s">
        <v>752</v>
      </c>
      <c r="C36" s="132" t="s">
        <v>503</v>
      </c>
      <c r="D36" s="90" t="s">
        <v>504</v>
      </c>
      <c r="E36" s="90" t="s">
        <v>505</v>
      </c>
      <c r="F36" s="90" t="s">
        <v>506</v>
      </c>
      <c r="G36" s="90" t="s">
        <v>751</v>
      </c>
      <c r="H36" s="151" t="s">
        <v>529</v>
      </c>
    </row>
    <row r="37" spans="1:8" ht="156" customHeight="1" x14ac:dyDescent="0.25">
      <c r="A37" s="113" t="s">
        <v>628</v>
      </c>
      <c r="B37" s="119" t="s">
        <v>731</v>
      </c>
      <c r="C37" s="114" t="s">
        <v>629</v>
      </c>
      <c r="D37" s="90" t="s">
        <v>630</v>
      </c>
      <c r="E37" s="90" t="s">
        <v>650</v>
      </c>
      <c r="F37" s="90" t="s">
        <v>631</v>
      </c>
      <c r="G37" s="90" t="s">
        <v>730</v>
      </c>
      <c r="H37" s="151" t="s">
        <v>658</v>
      </c>
    </row>
    <row r="38" spans="1:8" ht="20.25" customHeight="1" x14ac:dyDescent="0.25">
      <c r="A38" s="81" t="s">
        <v>322</v>
      </c>
      <c r="B38" s="401" t="s">
        <v>285</v>
      </c>
      <c r="C38" s="401"/>
      <c r="D38" s="401"/>
      <c r="E38" s="401"/>
      <c r="F38" s="401"/>
      <c r="G38" s="401"/>
    </row>
    <row r="39" spans="1:8" ht="84.75" customHeight="1" x14ac:dyDescent="0.25">
      <c r="A39" s="78" t="s">
        <v>92</v>
      </c>
      <c r="B39" s="169" t="s">
        <v>747</v>
      </c>
      <c r="C39" s="93" t="s">
        <v>441</v>
      </c>
      <c r="D39" s="90" t="s">
        <v>442</v>
      </c>
      <c r="E39" s="90" t="s">
        <v>443</v>
      </c>
      <c r="F39" s="90" t="s">
        <v>177</v>
      </c>
      <c r="G39" s="90" t="s">
        <v>753</v>
      </c>
      <c r="H39" s="151" t="s">
        <v>529</v>
      </c>
    </row>
    <row r="40" spans="1:8" ht="84.75" customHeight="1" x14ac:dyDescent="0.25">
      <c r="A40" s="129" t="s">
        <v>94</v>
      </c>
      <c r="B40" s="167" t="s">
        <v>182</v>
      </c>
      <c r="C40" s="132" t="s">
        <v>190</v>
      </c>
      <c r="D40" s="90" t="s">
        <v>444</v>
      </c>
      <c r="E40" s="90" t="s">
        <v>445</v>
      </c>
      <c r="F40" s="90" t="s">
        <v>177</v>
      </c>
      <c r="G40" s="90" t="s">
        <v>748</v>
      </c>
      <c r="H40" s="151" t="s">
        <v>529</v>
      </c>
    </row>
    <row r="41" spans="1:8" ht="127.5" customHeight="1" x14ac:dyDescent="0.25">
      <c r="A41" s="78" t="s">
        <v>632</v>
      </c>
      <c r="B41" s="167" t="s">
        <v>182</v>
      </c>
      <c r="C41" s="93" t="s">
        <v>576</v>
      </c>
      <c r="D41" s="90" t="s">
        <v>633</v>
      </c>
      <c r="E41" s="90" t="s">
        <v>651</v>
      </c>
      <c r="F41" s="90" t="s">
        <v>177</v>
      </c>
      <c r="G41" s="90" t="s">
        <v>748</v>
      </c>
      <c r="H41" s="151" t="s">
        <v>529</v>
      </c>
    </row>
    <row r="42" spans="1:8" s="40" customFormat="1" ht="24.75" customHeight="1" x14ac:dyDescent="0.25">
      <c r="A42" s="81" t="s">
        <v>439</v>
      </c>
      <c r="B42" s="401" t="s">
        <v>311</v>
      </c>
      <c r="C42" s="401"/>
      <c r="D42" s="401"/>
      <c r="E42" s="401"/>
      <c r="F42" s="401"/>
      <c r="G42" s="401"/>
    </row>
    <row r="43" spans="1:8" s="40" customFormat="1" ht="99" customHeight="1" x14ac:dyDescent="0.25">
      <c r="A43" s="129" t="s">
        <v>440</v>
      </c>
      <c r="B43" s="168" t="s">
        <v>182</v>
      </c>
      <c r="C43" s="92" t="s">
        <v>323</v>
      </c>
      <c r="D43" s="92" t="s">
        <v>324</v>
      </c>
      <c r="E43" s="90" t="s">
        <v>446</v>
      </c>
      <c r="F43" s="90" t="s">
        <v>507</v>
      </c>
      <c r="G43" s="90" t="s">
        <v>748</v>
      </c>
      <c r="H43" s="151" t="s">
        <v>529</v>
      </c>
    </row>
    <row r="44" spans="1:8" s="40" customFormat="1" ht="24.75" customHeight="1" x14ac:dyDescent="0.25">
      <c r="A44" s="135" t="s">
        <v>634</v>
      </c>
      <c r="B44" s="401" t="s">
        <v>287</v>
      </c>
      <c r="C44" s="401"/>
      <c r="D44" s="401"/>
      <c r="E44" s="401"/>
      <c r="F44" s="401"/>
      <c r="G44" s="401"/>
    </row>
    <row r="45" spans="1:8" ht="99.75" customHeight="1" x14ac:dyDescent="0.25">
      <c r="A45" s="78" t="s">
        <v>635</v>
      </c>
      <c r="B45" s="171" t="s">
        <v>182</v>
      </c>
      <c r="C45" s="92" t="s">
        <v>636</v>
      </c>
      <c r="D45" s="92" t="s">
        <v>637</v>
      </c>
      <c r="E45" s="90" t="s">
        <v>652</v>
      </c>
      <c r="F45" s="90" t="s">
        <v>638</v>
      </c>
      <c r="G45" s="90" t="s">
        <v>718</v>
      </c>
      <c r="H45" s="152" t="s">
        <v>659</v>
      </c>
    </row>
    <row r="46" spans="1:8" s="40" customFormat="1" ht="26.25" customHeight="1" x14ac:dyDescent="0.25">
      <c r="A46" s="79">
        <v>4</v>
      </c>
      <c r="B46" s="250" t="s">
        <v>98</v>
      </c>
      <c r="C46" s="250"/>
      <c r="D46" s="250"/>
      <c r="E46" s="250"/>
      <c r="F46" s="250"/>
      <c r="G46" s="250"/>
    </row>
    <row r="47" spans="1:8" s="40" customFormat="1" ht="27.75" customHeight="1" x14ac:dyDescent="0.25">
      <c r="A47" s="81" t="s">
        <v>325</v>
      </c>
      <c r="B47" s="406" t="s">
        <v>285</v>
      </c>
      <c r="C47" s="407"/>
      <c r="D47" s="407"/>
      <c r="E47" s="407"/>
      <c r="F47" s="407"/>
      <c r="G47" s="410"/>
    </row>
    <row r="48" spans="1:8" ht="156" customHeight="1" x14ac:dyDescent="0.25">
      <c r="A48" s="78" t="s">
        <v>101</v>
      </c>
      <c r="B48" s="119" t="s">
        <v>711</v>
      </c>
      <c r="C48" s="93" t="s">
        <v>599</v>
      </c>
      <c r="D48" s="92" t="s">
        <v>326</v>
      </c>
      <c r="E48" s="93" t="s">
        <v>653</v>
      </c>
      <c r="F48" s="90" t="s">
        <v>178</v>
      </c>
      <c r="G48" s="90" t="s">
        <v>759</v>
      </c>
      <c r="H48" s="151" t="s">
        <v>526</v>
      </c>
    </row>
    <row r="49" spans="1:8" s="40" customFormat="1" ht="25.5" customHeight="1" x14ac:dyDescent="0.25">
      <c r="A49" s="81" t="s">
        <v>327</v>
      </c>
      <c r="B49" s="412" t="s">
        <v>287</v>
      </c>
      <c r="C49" s="413"/>
      <c r="D49" s="413"/>
      <c r="E49" s="413"/>
      <c r="F49" s="413"/>
      <c r="G49" s="413"/>
    </row>
    <row r="50" spans="1:8" ht="191.25" customHeight="1" x14ac:dyDescent="0.25">
      <c r="A50" s="51" t="s">
        <v>328</v>
      </c>
      <c r="B50" s="174" t="s">
        <v>761</v>
      </c>
      <c r="C50" s="90" t="s">
        <v>447</v>
      </c>
      <c r="D50" s="90" t="s">
        <v>329</v>
      </c>
      <c r="E50" s="90" t="s">
        <v>449</v>
      </c>
      <c r="F50" s="90" t="s">
        <v>178</v>
      </c>
      <c r="G50" s="89" t="s">
        <v>760</v>
      </c>
      <c r="H50" s="151" t="s">
        <v>526</v>
      </c>
    </row>
    <row r="51" spans="1:8" ht="85.5" customHeight="1" x14ac:dyDescent="0.25">
      <c r="A51" s="51" t="s">
        <v>330</v>
      </c>
      <c r="B51" s="51" t="s">
        <v>182</v>
      </c>
      <c r="C51" s="93" t="s">
        <v>331</v>
      </c>
      <c r="D51" s="90" t="s">
        <v>332</v>
      </c>
      <c r="E51" s="90" t="s">
        <v>450</v>
      </c>
      <c r="F51" s="90" t="s">
        <v>178</v>
      </c>
      <c r="G51" s="89" t="s">
        <v>762</v>
      </c>
      <c r="H51" s="151" t="s">
        <v>526</v>
      </c>
    </row>
    <row r="52" spans="1:8" ht="137.25" customHeight="1" x14ac:dyDescent="0.25">
      <c r="A52" s="51" t="s">
        <v>333</v>
      </c>
      <c r="B52" s="119" t="s">
        <v>761</v>
      </c>
      <c r="C52" s="97" t="s">
        <v>334</v>
      </c>
      <c r="D52" s="90" t="s">
        <v>335</v>
      </c>
      <c r="E52" s="90" t="s">
        <v>451</v>
      </c>
      <c r="F52" s="90" t="s">
        <v>178</v>
      </c>
      <c r="G52" s="89" t="s">
        <v>763</v>
      </c>
      <c r="H52" s="151" t="s">
        <v>526</v>
      </c>
    </row>
    <row r="53" spans="1:8" ht="111.75" customHeight="1" x14ac:dyDescent="0.25">
      <c r="A53" s="51" t="s">
        <v>336</v>
      </c>
      <c r="B53" s="117" t="s">
        <v>182</v>
      </c>
      <c r="C53" s="97" t="s">
        <v>337</v>
      </c>
      <c r="D53" s="90" t="s">
        <v>338</v>
      </c>
      <c r="E53" s="90" t="s">
        <v>452</v>
      </c>
      <c r="F53" s="90" t="s">
        <v>178</v>
      </c>
      <c r="G53" s="89" t="s">
        <v>764</v>
      </c>
      <c r="H53" s="151" t="s">
        <v>526</v>
      </c>
    </row>
    <row r="54" spans="1:8" ht="103.5" customHeight="1" x14ac:dyDescent="0.25">
      <c r="A54" s="88" t="s">
        <v>339</v>
      </c>
      <c r="B54" s="120" t="s">
        <v>768</v>
      </c>
      <c r="C54" s="97" t="s">
        <v>340</v>
      </c>
      <c r="D54" s="90" t="s">
        <v>341</v>
      </c>
      <c r="E54" s="90" t="s">
        <v>453</v>
      </c>
      <c r="F54" s="90" t="s">
        <v>178</v>
      </c>
      <c r="G54" s="89" t="s">
        <v>765</v>
      </c>
      <c r="H54" s="151" t="s">
        <v>526</v>
      </c>
    </row>
    <row r="55" spans="1:8" ht="68.25" customHeight="1" x14ac:dyDescent="0.25">
      <c r="A55" s="51" t="s">
        <v>342</v>
      </c>
      <c r="B55" s="174" t="s">
        <v>768</v>
      </c>
      <c r="C55" s="97" t="s">
        <v>343</v>
      </c>
      <c r="D55" s="90" t="s">
        <v>344</v>
      </c>
      <c r="E55" s="90" t="s">
        <v>454</v>
      </c>
      <c r="F55" s="91" t="s">
        <v>345</v>
      </c>
      <c r="G55" s="91" t="s">
        <v>766</v>
      </c>
      <c r="H55" s="151" t="s">
        <v>526</v>
      </c>
    </row>
    <row r="56" spans="1:8" ht="89.25" customHeight="1" x14ac:dyDescent="0.25">
      <c r="A56" s="78" t="s">
        <v>346</v>
      </c>
      <c r="B56" s="174" t="s">
        <v>769</v>
      </c>
      <c r="C56" s="97" t="s">
        <v>347</v>
      </c>
      <c r="D56" s="90" t="s">
        <v>348</v>
      </c>
      <c r="E56" s="90" t="s">
        <v>448</v>
      </c>
      <c r="F56" s="90" t="s">
        <v>178</v>
      </c>
      <c r="G56" s="89" t="s">
        <v>767</v>
      </c>
      <c r="H56" s="151" t="s">
        <v>526</v>
      </c>
    </row>
    <row r="57" spans="1:8" s="40" customFormat="1" ht="26.25" customHeight="1" x14ac:dyDescent="0.25">
      <c r="A57" s="79">
        <v>5</v>
      </c>
      <c r="B57" s="250" t="s">
        <v>349</v>
      </c>
      <c r="C57" s="250"/>
      <c r="D57" s="250"/>
      <c r="E57" s="250"/>
      <c r="F57" s="250"/>
      <c r="G57" s="250"/>
    </row>
    <row r="58" spans="1:8" s="40" customFormat="1" ht="25.5" customHeight="1" x14ac:dyDescent="0.25">
      <c r="A58" s="81" t="s">
        <v>350</v>
      </c>
      <c r="B58" s="401" t="s">
        <v>295</v>
      </c>
      <c r="C58" s="401"/>
      <c r="D58" s="401"/>
      <c r="E58" s="401"/>
      <c r="F58" s="401"/>
      <c r="G58" s="401"/>
    </row>
    <row r="59" spans="1:8" ht="129.75" customHeight="1" x14ac:dyDescent="0.25">
      <c r="A59" s="78" t="s">
        <v>112</v>
      </c>
      <c r="B59" s="163" t="s">
        <v>711</v>
      </c>
      <c r="C59" s="164" t="s">
        <v>455</v>
      </c>
      <c r="D59" s="90" t="s">
        <v>456</v>
      </c>
      <c r="E59" s="90" t="s">
        <v>457</v>
      </c>
      <c r="F59" s="160" t="s">
        <v>182</v>
      </c>
      <c r="G59" s="90" t="s">
        <v>715</v>
      </c>
      <c r="H59" s="151" t="s">
        <v>526</v>
      </c>
    </row>
    <row r="60" spans="1:8" ht="127.5" customHeight="1" x14ac:dyDescent="0.25">
      <c r="A60" s="78" t="s">
        <v>114</v>
      </c>
      <c r="B60" s="119" t="s">
        <v>707</v>
      </c>
      <c r="C60" s="93" t="s">
        <v>639</v>
      </c>
      <c r="D60" s="90" t="s">
        <v>640</v>
      </c>
      <c r="E60" s="90" t="s">
        <v>458</v>
      </c>
      <c r="F60" s="78" t="s">
        <v>182</v>
      </c>
      <c r="G60" s="90" t="s">
        <v>708</v>
      </c>
      <c r="H60" s="151" t="s">
        <v>526</v>
      </c>
    </row>
    <row r="61" spans="1:8" ht="109.5" customHeight="1" x14ac:dyDescent="0.25">
      <c r="A61" s="51" t="s">
        <v>116</v>
      </c>
      <c r="B61" s="117" t="s">
        <v>182</v>
      </c>
      <c r="C61" s="93" t="s">
        <v>351</v>
      </c>
      <c r="D61" s="90" t="s">
        <v>352</v>
      </c>
      <c r="E61" s="90" t="s">
        <v>459</v>
      </c>
      <c r="F61" s="78" t="s">
        <v>182</v>
      </c>
      <c r="G61" s="90" t="s">
        <v>697</v>
      </c>
      <c r="H61" s="152" t="s">
        <v>647</v>
      </c>
    </row>
    <row r="62" spans="1:8" s="40" customFormat="1" ht="29.25" customHeight="1" x14ac:dyDescent="0.25">
      <c r="A62" s="81" t="s">
        <v>353</v>
      </c>
      <c r="B62" s="401" t="s">
        <v>285</v>
      </c>
      <c r="C62" s="401"/>
      <c r="D62" s="401"/>
      <c r="E62" s="401"/>
      <c r="F62" s="401"/>
      <c r="G62" s="401"/>
    </row>
    <row r="63" spans="1:8" s="40" customFormat="1" ht="178.5" x14ac:dyDescent="0.25">
      <c r="A63" s="98" t="s">
        <v>354</v>
      </c>
      <c r="B63" s="99" t="s">
        <v>714</v>
      </c>
      <c r="C63" s="132" t="s">
        <v>355</v>
      </c>
      <c r="D63" s="90" t="s">
        <v>356</v>
      </c>
      <c r="E63" s="90" t="s">
        <v>460</v>
      </c>
      <c r="F63" s="145" t="s">
        <v>182</v>
      </c>
      <c r="G63" s="90" t="s">
        <v>735</v>
      </c>
      <c r="H63" s="151" t="s">
        <v>526</v>
      </c>
    </row>
    <row r="64" spans="1:8" s="40" customFormat="1" ht="102" x14ac:dyDescent="0.25">
      <c r="A64" s="98" t="s">
        <v>641</v>
      </c>
      <c r="B64" s="99" t="s">
        <v>711</v>
      </c>
      <c r="C64" s="150" t="s">
        <v>642</v>
      </c>
      <c r="D64" s="90" t="s">
        <v>643</v>
      </c>
      <c r="E64" s="90" t="s">
        <v>654</v>
      </c>
      <c r="F64" s="149" t="s">
        <v>182</v>
      </c>
      <c r="G64" s="90" t="s">
        <v>736</v>
      </c>
      <c r="H64" s="151" t="s">
        <v>526</v>
      </c>
    </row>
    <row r="65" spans="1:8" ht="98.25" customHeight="1" x14ac:dyDescent="0.25">
      <c r="A65" s="98" t="s">
        <v>644</v>
      </c>
      <c r="B65" s="99" t="s">
        <v>711</v>
      </c>
      <c r="C65" s="150" t="s">
        <v>645</v>
      </c>
      <c r="D65" s="90" t="s">
        <v>646</v>
      </c>
      <c r="E65" s="90" t="s">
        <v>655</v>
      </c>
      <c r="F65" s="80" t="s">
        <v>182</v>
      </c>
      <c r="G65" s="90" t="s">
        <v>822</v>
      </c>
      <c r="H65" s="151" t="s">
        <v>526</v>
      </c>
    </row>
    <row r="66" spans="1:8" s="40" customFormat="1" ht="30" customHeight="1" x14ac:dyDescent="0.25">
      <c r="A66" s="81" t="s">
        <v>357</v>
      </c>
      <c r="B66" s="327" t="s">
        <v>358</v>
      </c>
      <c r="C66" s="327"/>
      <c r="D66" s="327"/>
      <c r="E66" s="327"/>
      <c r="F66" s="327"/>
      <c r="G66" s="327"/>
    </row>
    <row r="67" spans="1:8" ht="115.5" customHeight="1" x14ac:dyDescent="0.25">
      <c r="A67" s="88" t="s">
        <v>125</v>
      </c>
      <c r="B67" s="120" t="s">
        <v>699</v>
      </c>
      <c r="C67" s="93" t="s">
        <v>359</v>
      </c>
      <c r="D67" s="90" t="s">
        <v>360</v>
      </c>
      <c r="E67" s="90" t="s">
        <v>461</v>
      </c>
      <c r="F67" s="80" t="s">
        <v>182</v>
      </c>
      <c r="G67" s="89" t="s">
        <v>698</v>
      </c>
      <c r="H67" s="152" t="s">
        <v>647</v>
      </c>
    </row>
    <row r="68" spans="1:8" ht="409.5" x14ac:dyDescent="0.25">
      <c r="A68" s="88" t="s">
        <v>361</v>
      </c>
      <c r="B68" s="120" t="s">
        <v>699</v>
      </c>
      <c r="C68" s="93" t="s">
        <v>362</v>
      </c>
      <c r="D68" s="90" t="s">
        <v>363</v>
      </c>
      <c r="E68" s="90" t="s">
        <v>462</v>
      </c>
      <c r="F68" s="80" t="s">
        <v>182</v>
      </c>
      <c r="G68" s="89" t="s">
        <v>700</v>
      </c>
      <c r="H68" s="152" t="s">
        <v>647</v>
      </c>
    </row>
    <row r="69" spans="1:8" ht="178.5" x14ac:dyDescent="0.25">
      <c r="A69" s="88" t="s">
        <v>364</v>
      </c>
      <c r="B69" s="120" t="s">
        <v>701</v>
      </c>
      <c r="C69" s="93" t="s">
        <v>365</v>
      </c>
      <c r="D69" s="90" t="s">
        <v>366</v>
      </c>
      <c r="E69" s="90" t="s">
        <v>463</v>
      </c>
      <c r="F69" s="80" t="s">
        <v>182</v>
      </c>
      <c r="G69" s="89" t="s">
        <v>702</v>
      </c>
      <c r="H69" s="152" t="s">
        <v>647</v>
      </c>
    </row>
    <row r="70" spans="1:8" s="40" customFormat="1" ht="24.75" customHeight="1" x14ac:dyDescent="0.25">
      <c r="A70" s="82" t="s">
        <v>367</v>
      </c>
      <c r="B70" s="414" t="s">
        <v>368</v>
      </c>
      <c r="C70" s="414"/>
      <c r="D70" s="414"/>
      <c r="E70" s="414"/>
      <c r="F70" s="414"/>
      <c r="G70" s="414"/>
    </row>
    <row r="71" spans="1:8" ht="96.75" customHeight="1" x14ac:dyDescent="0.25">
      <c r="A71" s="51" t="s">
        <v>129</v>
      </c>
      <c r="B71" s="158" t="s">
        <v>182</v>
      </c>
      <c r="C71" s="93" t="s">
        <v>369</v>
      </c>
      <c r="D71" s="89" t="s">
        <v>370</v>
      </c>
      <c r="E71" s="100" t="s">
        <v>464</v>
      </c>
      <c r="F71" s="80" t="s">
        <v>182</v>
      </c>
      <c r="G71" s="89" t="s">
        <v>662</v>
      </c>
      <c r="H71" s="151" t="s">
        <v>526</v>
      </c>
    </row>
    <row r="72" spans="1:8" ht="152.25" customHeight="1" x14ac:dyDescent="0.25">
      <c r="A72" s="51" t="s">
        <v>371</v>
      </c>
      <c r="B72" s="159" t="s">
        <v>663</v>
      </c>
      <c r="C72" s="90" t="s">
        <v>372</v>
      </c>
      <c r="D72" s="90" t="s">
        <v>373</v>
      </c>
      <c r="E72" s="90" t="s">
        <v>465</v>
      </c>
      <c r="F72" s="80" t="s">
        <v>182</v>
      </c>
      <c r="G72" s="89" t="s">
        <v>664</v>
      </c>
      <c r="H72" s="151" t="s">
        <v>526</v>
      </c>
    </row>
    <row r="73" spans="1:8" ht="174" customHeight="1" x14ac:dyDescent="0.25">
      <c r="A73" s="51" t="s">
        <v>374</v>
      </c>
      <c r="B73" s="119" t="s">
        <v>711</v>
      </c>
      <c r="C73" s="93" t="s">
        <v>375</v>
      </c>
      <c r="D73" s="89" t="s">
        <v>376</v>
      </c>
      <c r="E73" s="90" t="s">
        <v>508</v>
      </c>
      <c r="F73" s="80" t="s">
        <v>182</v>
      </c>
      <c r="G73" s="90" t="s">
        <v>709</v>
      </c>
      <c r="H73" s="151" t="s">
        <v>526</v>
      </c>
    </row>
    <row r="74" spans="1:8" ht="76.5" x14ac:dyDescent="0.25">
      <c r="A74" s="51" t="s">
        <v>377</v>
      </c>
      <c r="B74" s="119" t="s">
        <v>711</v>
      </c>
      <c r="C74" s="93" t="s">
        <v>509</v>
      </c>
      <c r="D74" s="90" t="s">
        <v>510</v>
      </c>
      <c r="E74" s="90" t="s">
        <v>511</v>
      </c>
      <c r="F74" s="80" t="s">
        <v>182</v>
      </c>
      <c r="G74" s="90" t="s">
        <v>710</v>
      </c>
      <c r="H74" s="151" t="s">
        <v>526</v>
      </c>
    </row>
    <row r="75" spans="1:8" ht="114.75" x14ac:dyDescent="0.25">
      <c r="A75" s="51" t="s">
        <v>378</v>
      </c>
      <c r="B75" s="119" t="s">
        <v>704</v>
      </c>
      <c r="C75" s="97" t="s">
        <v>379</v>
      </c>
      <c r="D75" s="90" t="s">
        <v>380</v>
      </c>
      <c r="E75" s="89" t="s">
        <v>466</v>
      </c>
      <c r="F75" s="80" t="s">
        <v>182</v>
      </c>
      <c r="G75" s="89" t="s">
        <v>703</v>
      </c>
      <c r="H75" s="152" t="s">
        <v>647</v>
      </c>
    </row>
    <row r="76" spans="1:8" ht="75" customHeight="1" x14ac:dyDescent="0.25">
      <c r="A76" s="51" t="s">
        <v>381</v>
      </c>
      <c r="B76" s="158" t="s">
        <v>182</v>
      </c>
      <c r="C76" s="97" t="s">
        <v>382</v>
      </c>
      <c r="D76" s="93" t="s">
        <v>383</v>
      </c>
      <c r="E76" s="89" t="s">
        <v>463</v>
      </c>
      <c r="F76" s="80" t="s">
        <v>182</v>
      </c>
      <c r="G76" s="89" t="s">
        <v>705</v>
      </c>
      <c r="H76" s="152" t="s">
        <v>647</v>
      </c>
    </row>
    <row r="77" spans="1:8" ht="58.5" customHeight="1" x14ac:dyDescent="0.25">
      <c r="A77" s="51" t="s">
        <v>384</v>
      </c>
      <c r="B77" s="158" t="s">
        <v>182</v>
      </c>
      <c r="C77" s="114" t="s">
        <v>385</v>
      </c>
      <c r="D77" s="90" t="s">
        <v>386</v>
      </c>
      <c r="E77" s="89" t="s">
        <v>467</v>
      </c>
      <c r="F77" s="80" t="s">
        <v>182</v>
      </c>
      <c r="G77" s="66" t="s">
        <v>706</v>
      </c>
      <c r="H77" s="152" t="s">
        <v>647</v>
      </c>
    </row>
    <row r="78" spans="1:8" ht="127.5" x14ac:dyDescent="0.25">
      <c r="A78" s="51" t="s">
        <v>387</v>
      </c>
      <c r="B78" s="119" t="s">
        <v>707</v>
      </c>
      <c r="C78" s="93" t="s">
        <v>512</v>
      </c>
      <c r="D78" s="90" t="s">
        <v>388</v>
      </c>
      <c r="E78" s="90" t="s">
        <v>513</v>
      </c>
      <c r="F78" s="80" t="s">
        <v>182</v>
      </c>
      <c r="G78" s="90" t="s">
        <v>712</v>
      </c>
      <c r="H78" s="151" t="s">
        <v>526</v>
      </c>
    </row>
    <row r="79" spans="1:8" ht="153" x14ac:dyDescent="0.25">
      <c r="A79" s="51" t="s">
        <v>389</v>
      </c>
      <c r="B79" s="119" t="s">
        <v>707</v>
      </c>
      <c r="C79" s="93" t="s">
        <v>514</v>
      </c>
      <c r="D79" s="90" t="s">
        <v>515</v>
      </c>
      <c r="E79" s="90" t="s">
        <v>516</v>
      </c>
      <c r="F79" s="80" t="s">
        <v>182</v>
      </c>
      <c r="G79" s="90" t="s">
        <v>713</v>
      </c>
      <c r="H79" s="151" t="s">
        <v>526</v>
      </c>
    </row>
    <row r="80" spans="1:8" s="40" customFormat="1" ht="26.25" customHeight="1" x14ac:dyDescent="0.25">
      <c r="A80" s="81" t="s">
        <v>390</v>
      </c>
      <c r="B80" s="401" t="s">
        <v>391</v>
      </c>
      <c r="C80" s="401"/>
      <c r="D80" s="401"/>
      <c r="E80" s="401"/>
      <c r="F80" s="401"/>
      <c r="G80" s="401"/>
    </row>
    <row r="81" spans="1:8" ht="104.25" customHeight="1" x14ac:dyDescent="0.25">
      <c r="A81" s="160" t="s">
        <v>392</v>
      </c>
      <c r="B81" s="160" t="s">
        <v>182</v>
      </c>
      <c r="C81" s="163" t="s">
        <v>393</v>
      </c>
      <c r="D81" s="90" t="s">
        <v>394</v>
      </c>
      <c r="E81" s="90" t="s">
        <v>517</v>
      </c>
      <c r="F81" s="161" t="s">
        <v>182</v>
      </c>
      <c r="G81" s="164" t="s">
        <v>695</v>
      </c>
      <c r="H81" s="151" t="s">
        <v>526</v>
      </c>
    </row>
    <row r="82" spans="1:8" s="40" customFormat="1" ht="20.25" customHeight="1" x14ac:dyDescent="0.25">
      <c r="A82" s="81" t="s">
        <v>395</v>
      </c>
      <c r="B82" s="401" t="s">
        <v>287</v>
      </c>
      <c r="C82" s="401"/>
      <c r="D82" s="401"/>
      <c r="E82" s="401"/>
      <c r="F82" s="401"/>
      <c r="G82" s="401"/>
    </row>
    <row r="83" spans="1:8" ht="351" customHeight="1" x14ac:dyDescent="0.25">
      <c r="A83" s="51" t="s">
        <v>396</v>
      </c>
      <c r="B83" s="93" t="s">
        <v>667</v>
      </c>
      <c r="C83" s="93" t="s">
        <v>468</v>
      </c>
      <c r="D83" s="90" t="s">
        <v>648</v>
      </c>
      <c r="E83" s="90" t="s">
        <v>656</v>
      </c>
      <c r="F83" s="80" t="s">
        <v>182</v>
      </c>
      <c r="G83" s="119" t="s">
        <v>666</v>
      </c>
      <c r="H83" s="151" t="s">
        <v>526</v>
      </c>
    </row>
    <row r="84" spans="1:8" s="87" customFormat="1" x14ac:dyDescent="0.25"/>
    <row r="85" spans="1:8" s="87" customFormat="1" x14ac:dyDescent="0.25"/>
    <row r="86" spans="1:8" s="87" customFormat="1" x14ac:dyDescent="0.25"/>
    <row r="87" spans="1:8" s="87" customFormat="1" x14ac:dyDescent="0.25"/>
    <row r="88" spans="1:8" s="87" customFormat="1" x14ac:dyDescent="0.25"/>
    <row r="89" spans="1:8" s="87" customFormat="1" x14ac:dyDescent="0.25"/>
    <row r="90" spans="1:8" s="87" customFormat="1" x14ac:dyDescent="0.25"/>
    <row r="91" spans="1:8" s="87" customFormat="1" x14ac:dyDescent="0.25"/>
    <row r="92" spans="1:8" s="87" customFormat="1" x14ac:dyDescent="0.25"/>
  </sheetData>
  <autoFilter ref="A2:H83"/>
  <mergeCells count="25">
    <mergeCell ref="B66:G66"/>
    <mergeCell ref="B70:G70"/>
    <mergeCell ref="B80:G80"/>
    <mergeCell ref="B42:G42"/>
    <mergeCell ref="B38:G38"/>
    <mergeCell ref="B46:G46"/>
    <mergeCell ref="B58:G58"/>
    <mergeCell ref="B62:G62"/>
    <mergeCell ref="B44:G44"/>
    <mergeCell ref="B11:G11"/>
    <mergeCell ref="B82:G82"/>
    <mergeCell ref="A1:G1"/>
    <mergeCell ref="B3:G3"/>
    <mergeCell ref="B4:G4"/>
    <mergeCell ref="B6:G6"/>
    <mergeCell ref="B10:G10"/>
    <mergeCell ref="B13:G13"/>
    <mergeCell ref="B19:G19"/>
    <mergeCell ref="B23:G23"/>
    <mergeCell ref="B25:G25"/>
    <mergeCell ref="B29:G29"/>
    <mergeCell ref="B28:G28"/>
    <mergeCell ref="B47:G47"/>
    <mergeCell ref="B49:G49"/>
    <mergeCell ref="B57:G57"/>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workbookViewId="0">
      <selection activeCell="Q5" sqref="Q5:Q9"/>
    </sheetView>
  </sheetViews>
  <sheetFormatPr defaultRowHeight="15" x14ac:dyDescent="0.25"/>
  <cols>
    <col min="1" max="1" width="6.42578125" customWidth="1"/>
    <col min="2" max="2" width="26.28515625" customWidth="1"/>
    <col min="3" max="3" width="21.85546875" customWidth="1"/>
    <col min="4" max="4" width="20" customWidth="1"/>
    <col min="5" max="5" width="13.5703125" customWidth="1"/>
    <col min="6" max="6" width="14.140625" customWidth="1"/>
    <col min="7" max="14" width="13.140625" customWidth="1"/>
    <col min="15" max="15" width="10.140625" customWidth="1"/>
    <col min="16" max="16" width="14" customWidth="1"/>
    <col min="17" max="17" width="19.7109375" customWidth="1"/>
  </cols>
  <sheetData>
    <row r="1" spans="1:17" s="41" customFormat="1" x14ac:dyDescent="0.25">
      <c r="A1" s="415" t="s">
        <v>723</v>
      </c>
      <c r="B1" s="415"/>
      <c r="C1" s="415"/>
      <c r="D1" s="415"/>
      <c r="E1" s="415"/>
      <c r="F1" s="415"/>
      <c r="G1" s="415"/>
      <c r="H1" s="415"/>
      <c r="I1" s="415"/>
      <c r="J1" s="415"/>
      <c r="K1" s="415"/>
      <c r="L1" s="415"/>
      <c r="M1" s="415"/>
      <c r="N1" s="415"/>
      <c r="O1" s="415"/>
      <c r="P1" s="415"/>
      <c r="Q1" s="415"/>
    </row>
    <row r="2" spans="1:17" s="41" customFormat="1" x14ac:dyDescent="0.25"/>
    <row r="3" spans="1:17" x14ac:dyDescent="0.25">
      <c r="A3" s="418" t="s">
        <v>208</v>
      </c>
      <c r="B3" s="420" t="s">
        <v>671</v>
      </c>
      <c r="C3" s="422" t="s">
        <v>672</v>
      </c>
      <c r="D3" s="422" t="s">
        <v>673</v>
      </c>
      <c r="E3" s="422" t="s">
        <v>674</v>
      </c>
      <c r="F3" s="422" t="s">
        <v>675</v>
      </c>
      <c r="G3" s="422" t="s">
        <v>676</v>
      </c>
      <c r="H3" s="416" t="s">
        <v>677</v>
      </c>
      <c r="I3" s="416" t="s">
        <v>678</v>
      </c>
      <c r="J3" s="416" t="s">
        <v>679</v>
      </c>
      <c r="K3" s="416" t="s">
        <v>680</v>
      </c>
      <c r="L3" s="416" t="s">
        <v>681</v>
      </c>
      <c r="M3" s="416" t="s">
        <v>682</v>
      </c>
      <c r="N3" s="425" t="s">
        <v>683</v>
      </c>
      <c r="O3" s="426" t="s">
        <v>684</v>
      </c>
      <c r="P3" s="422" t="s">
        <v>685</v>
      </c>
      <c r="Q3" s="422" t="s">
        <v>724</v>
      </c>
    </row>
    <row r="4" spans="1:17" x14ac:dyDescent="0.25">
      <c r="A4" s="419"/>
      <c r="B4" s="421"/>
      <c r="C4" s="423"/>
      <c r="D4" s="424"/>
      <c r="E4" s="424"/>
      <c r="F4" s="424"/>
      <c r="G4" s="423"/>
      <c r="H4" s="417"/>
      <c r="I4" s="417"/>
      <c r="J4" s="417"/>
      <c r="K4" s="417"/>
      <c r="L4" s="417"/>
      <c r="M4" s="417"/>
      <c r="N4" s="424"/>
      <c r="O4" s="427"/>
      <c r="P4" s="423"/>
      <c r="Q4" s="423"/>
    </row>
    <row r="5" spans="1:17" x14ac:dyDescent="0.25">
      <c r="A5" s="428"/>
      <c r="B5" s="254" t="s">
        <v>686</v>
      </c>
      <c r="C5" s="431"/>
      <c r="D5" s="431"/>
      <c r="E5" s="431"/>
      <c r="F5" s="431"/>
      <c r="G5" s="153" t="s">
        <v>144</v>
      </c>
      <c r="H5" s="154">
        <f>H6+H7+H8+H9</f>
        <v>0</v>
      </c>
      <c r="I5" s="154">
        <f>I6+I7+I8+I9</f>
        <v>0</v>
      </c>
      <c r="J5" s="154">
        <f>J6+J7+J8+J9</f>
        <v>899481.9</v>
      </c>
      <c r="K5" s="154">
        <f>K6+K7+K8+K9</f>
        <v>381188.08523999999</v>
      </c>
      <c r="L5" s="154">
        <f>L6+L7+L8+L9</f>
        <v>0</v>
      </c>
      <c r="M5" s="155">
        <v>0</v>
      </c>
      <c r="N5" s="156">
        <f>IFERROR(L5/J5,0)</f>
        <v>0</v>
      </c>
      <c r="O5" s="432"/>
      <c r="P5" s="432"/>
      <c r="Q5" s="432"/>
    </row>
    <row r="6" spans="1:17" x14ac:dyDescent="0.25">
      <c r="A6" s="429"/>
      <c r="B6" s="255"/>
      <c r="C6" s="431"/>
      <c r="D6" s="431"/>
      <c r="E6" s="431"/>
      <c r="F6" s="431"/>
      <c r="G6" s="153" t="s">
        <v>687</v>
      </c>
      <c r="H6" s="154">
        <f>H11</f>
        <v>0</v>
      </c>
      <c r="I6" s="154">
        <f>I11</f>
        <v>0</v>
      </c>
      <c r="J6" s="154">
        <f>J11</f>
        <v>300000</v>
      </c>
      <c r="K6" s="154">
        <f>K11</f>
        <v>300000</v>
      </c>
      <c r="L6" s="154">
        <f>L11</f>
        <v>0</v>
      </c>
      <c r="M6" s="155">
        <v>0</v>
      </c>
      <c r="N6" s="156">
        <f t="shared" ref="N6:N14" si="0">IFERROR(L6/J6,0)</f>
        <v>0</v>
      </c>
      <c r="O6" s="433"/>
      <c r="P6" s="433"/>
      <c r="Q6" s="433"/>
    </row>
    <row r="7" spans="1:17" x14ac:dyDescent="0.25">
      <c r="A7" s="429"/>
      <c r="B7" s="255"/>
      <c r="C7" s="431"/>
      <c r="D7" s="431"/>
      <c r="E7" s="431"/>
      <c r="F7" s="431"/>
      <c r="G7" s="153" t="s">
        <v>688</v>
      </c>
      <c r="H7" s="154">
        <f t="shared" ref="H7:L9" si="1">H12</f>
        <v>0</v>
      </c>
      <c r="I7" s="154">
        <f t="shared" si="1"/>
        <v>0</v>
      </c>
      <c r="J7" s="154">
        <f t="shared" si="1"/>
        <v>0</v>
      </c>
      <c r="K7" s="154">
        <f t="shared" si="1"/>
        <v>0</v>
      </c>
      <c r="L7" s="154">
        <f t="shared" si="1"/>
        <v>0</v>
      </c>
      <c r="M7" s="155">
        <v>0</v>
      </c>
      <c r="N7" s="156">
        <f t="shared" si="0"/>
        <v>0</v>
      </c>
      <c r="O7" s="433"/>
      <c r="P7" s="433"/>
      <c r="Q7" s="433"/>
    </row>
    <row r="8" spans="1:17" x14ac:dyDescent="0.25">
      <c r="A8" s="429"/>
      <c r="B8" s="255"/>
      <c r="C8" s="431"/>
      <c r="D8" s="431"/>
      <c r="E8" s="431"/>
      <c r="F8" s="431"/>
      <c r="G8" s="153" t="s">
        <v>149</v>
      </c>
      <c r="H8" s="154">
        <f t="shared" si="1"/>
        <v>0</v>
      </c>
      <c r="I8" s="154">
        <f t="shared" si="1"/>
        <v>0</v>
      </c>
      <c r="J8" s="154">
        <f t="shared" si="1"/>
        <v>0</v>
      </c>
      <c r="K8" s="154">
        <f t="shared" si="1"/>
        <v>0</v>
      </c>
      <c r="L8" s="154">
        <f t="shared" si="1"/>
        <v>0</v>
      </c>
      <c r="M8" s="155">
        <v>0</v>
      </c>
      <c r="N8" s="156">
        <f t="shared" si="0"/>
        <v>0</v>
      </c>
      <c r="O8" s="433"/>
      <c r="P8" s="433"/>
      <c r="Q8" s="433"/>
    </row>
    <row r="9" spans="1:17" x14ac:dyDescent="0.25">
      <c r="A9" s="430"/>
      <c r="B9" s="256"/>
      <c r="C9" s="431"/>
      <c r="D9" s="431"/>
      <c r="E9" s="431"/>
      <c r="F9" s="431"/>
      <c r="G9" s="153" t="s">
        <v>151</v>
      </c>
      <c r="H9" s="154">
        <f t="shared" si="1"/>
        <v>0</v>
      </c>
      <c r="I9" s="154">
        <f t="shared" si="1"/>
        <v>0</v>
      </c>
      <c r="J9" s="154">
        <f t="shared" si="1"/>
        <v>599481.9</v>
      </c>
      <c r="K9" s="154">
        <f t="shared" si="1"/>
        <v>81188.08524</v>
      </c>
      <c r="L9" s="154">
        <f t="shared" si="1"/>
        <v>0</v>
      </c>
      <c r="M9" s="155">
        <v>0</v>
      </c>
      <c r="N9" s="156">
        <f t="shared" si="0"/>
        <v>0</v>
      </c>
      <c r="O9" s="434"/>
      <c r="P9" s="434"/>
      <c r="Q9" s="434"/>
    </row>
    <row r="10" spans="1:17" x14ac:dyDescent="0.25">
      <c r="A10" s="428"/>
      <c r="B10" s="447" t="s">
        <v>83</v>
      </c>
      <c r="C10" s="431"/>
      <c r="D10" s="431"/>
      <c r="E10" s="448"/>
      <c r="F10" s="431"/>
      <c r="G10" s="165" t="s">
        <v>144</v>
      </c>
      <c r="H10" s="155">
        <f>H11+H12+H13+H14</f>
        <v>0</v>
      </c>
      <c r="I10" s="155">
        <f>I11+I12+I13+I14</f>
        <v>0</v>
      </c>
      <c r="J10" s="155">
        <f>J11+J12+J13+J14</f>
        <v>899481.9</v>
      </c>
      <c r="K10" s="155">
        <f>K11+K12+K13+K14</f>
        <v>381188.08523999999</v>
      </c>
      <c r="L10" s="155">
        <f>L11+L12+L13+L14</f>
        <v>0</v>
      </c>
      <c r="M10" s="155">
        <v>0</v>
      </c>
      <c r="N10" s="166">
        <f t="shared" si="0"/>
        <v>0</v>
      </c>
      <c r="O10" s="432"/>
      <c r="P10" s="432"/>
      <c r="Q10" s="432"/>
    </row>
    <row r="11" spans="1:17" x14ac:dyDescent="0.25">
      <c r="A11" s="429"/>
      <c r="B11" s="447"/>
      <c r="C11" s="431"/>
      <c r="D11" s="431"/>
      <c r="E11" s="449"/>
      <c r="F11" s="431"/>
      <c r="G11" s="153" t="s">
        <v>687</v>
      </c>
      <c r="H11" s="157">
        <f t="shared" ref="H11:M11" si="2">H16</f>
        <v>0</v>
      </c>
      <c r="I11" s="157">
        <f t="shared" si="2"/>
        <v>0</v>
      </c>
      <c r="J11" s="157">
        <f t="shared" si="2"/>
        <v>300000</v>
      </c>
      <c r="K11" s="157">
        <f t="shared" si="2"/>
        <v>300000</v>
      </c>
      <c r="L11" s="157">
        <f t="shared" si="2"/>
        <v>0</v>
      </c>
      <c r="M11" s="157">
        <f t="shared" si="2"/>
        <v>0</v>
      </c>
      <c r="N11" s="156">
        <f t="shared" si="0"/>
        <v>0</v>
      </c>
      <c r="O11" s="433"/>
      <c r="P11" s="433"/>
      <c r="Q11" s="433"/>
    </row>
    <row r="12" spans="1:17" x14ac:dyDescent="0.25">
      <c r="A12" s="429"/>
      <c r="B12" s="447"/>
      <c r="C12" s="431"/>
      <c r="D12" s="431"/>
      <c r="E12" s="449"/>
      <c r="F12" s="431"/>
      <c r="G12" s="153" t="s">
        <v>688</v>
      </c>
      <c r="H12" s="157">
        <f t="shared" ref="H12:M14" si="3">H17</f>
        <v>0</v>
      </c>
      <c r="I12" s="157">
        <f t="shared" si="3"/>
        <v>0</v>
      </c>
      <c r="J12" s="157">
        <f t="shared" si="3"/>
        <v>0</v>
      </c>
      <c r="K12" s="157">
        <f t="shared" si="3"/>
        <v>0</v>
      </c>
      <c r="L12" s="157">
        <f t="shared" si="3"/>
        <v>0</v>
      </c>
      <c r="M12" s="157">
        <f t="shared" si="3"/>
        <v>0</v>
      </c>
      <c r="N12" s="156">
        <f t="shared" si="0"/>
        <v>0</v>
      </c>
      <c r="O12" s="433"/>
      <c r="P12" s="433"/>
      <c r="Q12" s="433"/>
    </row>
    <row r="13" spans="1:17" x14ac:dyDescent="0.25">
      <c r="A13" s="429"/>
      <c r="B13" s="447"/>
      <c r="C13" s="431"/>
      <c r="D13" s="431"/>
      <c r="E13" s="449"/>
      <c r="F13" s="431"/>
      <c r="G13" s="153" t="s">
        <v>149</v>
      </c>
      <c r="H13" s="157">
        <f t="shared" si="3"/>
        <v>0</v>
      </c>
      <c r="I13" s="157">
        <f t="shared" si="3"/>
        <v>0</v>
      </c>
      <c r="J13" s="157">
        <f t="shared" si="3"/>
        <v>0</v>
      </c>
      <c r="K13" s="157">
        <f t="shared" si="3"/>
        <v>0</v>
      </c>
      <c r="L13" s="157">
        <f t="shared" si="3"/>
        <v>0</v>
      </c>
      <c r="M13" s="157">
        <f t="shared" si="3"/>
        <v>0</v>
      </c>
      <c r="N13" s="156">
        <f t="shared" si="0"/>
        <v>0</v>
      </c>
      <c r="O13" s="433"/>
      <c r="P13" s="433"/>
      <c r="Q13" s="433"/>
    </row>
    <row r="14" spans="1:17" x14ac:dyDescent="0.25">
      <c r="A14" s="430"/>
      <c r="B14" s="447"/>
      <c r="C14" s="431"/>
      <c r="D14" s="431"/>
      <c r="E14" s="450"/>
      <c r="F14" s="431"/>
      <c r="G14" s="153" t="s">
        <v>151</v>
      </c>
      <c r="H14" s="157">
        <f t="shared" si="3"/>
        <v>0</v>
      </c>
      <c r="I14" s="157">
        <f t="shared" si="3"/>
        <v>0</v>
      </c>
      <c r="J14" s="157">
        <f t="shared" si="3"/>
        <v>599481.9</v>
      </c>
      <c r="K14" s="157">
        <f t="shared" si="3"/>
        <v>81188.08524</v>
      </c>
      <c r="L14" s="157">
        <f t="shared" si="3"/>
        <v>0</v>
      </c>
      <c r="M14" s="157">
        <f t="shared" si="3"/>
        <v>0</v>
      </c>
      <c r="N14" s="156">
        <f t="shared" si="0"/>
        <v>0</v>
      </c>
      <c r="O14" s="434"/>
      <c r="P14" s="434"/>
      <c r="Q14" s="434"/>
    </row>
    <row r="15" spans="1:17" ht="15" customHeight="1" x14ac:dyDescent="0.25">
      <c r="A15" s="444" t="s">
        <v>9</v>
      </c>
      <c r="B15" s="319" t="s">
        <v>689</v>
      </c>
      <c r="C15" s="203" t="s">
        <v>690</v>
      </c>
      <c r="D15" s="203" t="s">
        <v>691</v>
      </c>
      <c r="E15" s="260" t="s">
        <v>692</v>
      </c>
      <c r="F15" s="438">
        <v>2225466.7000000002</v>
      </c>
      <c r="G15" s="165" t="s">
        <v>144</v>
      </c>
      <c r="H15" s="155">
        <f t="shared" ref="H15:M15" si="4">SUM(H16:H19)</f>
        <v>0</v>
      </c>
      <c r="I15" s="155">
        <f t="shared" si="4"/>
        <v>0</v>
      </c>
      <c r="J15" s="155">
        <f t="shared" si="4"/>
        <v>899481.9</v>
      </c>
      <c r="K15" s="155">
        <f t="shared" si="4"/>
        <v>381188.08523999999</v>
      </c>
      <c r="L15" s="155">
        <f t="shared" si="4"/>
        <v>0</v>
      </c>
      <c r="M15" s="155">
        <f t="shared" si="4"/>
        <v>0</v>
      </c>
      <c r="N15" s="166">
        <f>IFERROR(L15/J15,0)</f>
        <v>0</v>
      </c>
      <c r="O15" s="441">
        <f>L15/F15</f>
        <v>0</v>
      </c>
      <c r="P15" s="435">
        <f>F15-K15</f>
        <v>1844278.6147600003</v>
      </c>
      <c r="Q15" s="319" t="s">
        <v>722</v>
      </c>
    </row>
    <row r="16" spans="1:17" x14ac:dyDescent="0.25">
      <c r="A16" s="445"/>
      <c r="B16" s="437"/>
      <c r="C16" s="436"/>
      <c r="D16" s="436"/>
      <c r="E16" s="442"/>
      <c r="F16" s="439"/>
      <c r="G16" s="153" t="s">
        <v>687</v>
      </c>
      <c r="H16" s="157">
        <v>0</v>
      </c>
      <c r="I16" s="157">
        <v>0</v>
      </c>
      <c r="J16" s="157">
        <v>300000</v>
      </c>
      <c r="K16" s="157">
        <v>300000</v>
      </c>
      <c r="L16" s="157">
        <v>0</v>
      </c>
      <c r="M16" s="157">
        <v>0</v>
      </c>
      <c r="N16" s="156">
        <f>IFERROR(L16/J16,0)</f>
        <v>0</v>
      </c>
      <c r="O16" s="442"/>
      <c r="P16" s="436"/>
      <c r="Q16" s="437"/>
    </row>
    <row r="17" spans="1:17" x14ac:dyDescent="0.25">
      <c r="A17" s="445"/>
      <c r="B17" s="437"/>
      <c r="C17" s="436"/>
      <c r="D17" s="436"/>
      <c r="E17" s="442"/>
      <c r="F17" s="439"/>
      <c r="G17" s="153" t="s">
        <v>688</v>
      </c>
      <c r="H17" s="157">
        <v>0</v>
      </c>
      <c r="I17" s="157">
        <v>0</v>
      </c>
      <c r="J17" s="157">
        <v>0</v>
      </c>
      <c r="K17" s="157">
        <v>0</v>
      </c>
      <c r="L17" s="157">
        <v>0</v>
      </c>
      <c r="M17" s="157">
        <v>0</v>
      </c>
      <c r="N17" s="156">
        <f>IFERROR(L17/J17,0)</f>
        <v>0</v>
      </c>
      <c r="O17" s="442"/>
      <c r="P17" s="436"/>
      <c r="Q17" s="437"/>
    </row>
    <row r="18" spans="1:17" x14ac:dyDescent="0.25">
      <c r="A18" s="445"/>
      <c r="B18" s="437"/>
      <c r="C18" s="436"/>
      <c r="D18" s="436"/>
      <c r="E18" s="442"/>
      <c r="F18" s="439"/>
      <c r="G18" s="153" t="s">
        <v>149</v>
      </c>
      <c r="H18" s="157">
        <v>0</v>
      </c>
      <c r="I18" s="157">
        <v>0</v>
      </c>
      <c r="J18" s="157">
        <v>0</v>
      </c>
      <c r="K18" s="157">
        <v>0</v>
      </c>
      <c r="L18" s="157">
        <v>0</v>
      </c>
      <c r="M18" s="157">
        <v>0</v>
      </c>
      <c r="N18" s="156">
        <f>IFERROR(L18/J18,0)</f>
        <v>0</v>
      </c>
      <c r="O18" s="442"/>
      <c r="P18" s="436"/>
      <c r="Q18" s="437"/>
    </row>
    <row r="19" spans="1:17" x14ac:dyDescent="0.25">
      <c r="A19" s="446"/>
      <c r="B19" s="437"/>
      <c r="C19" s="436"/>
      <c r="D19" s="436"/>
      <c r="E19" s="443"/>
      <c r="F19" s="440"/>
      <c r="G19" s="153" t="s">
        <v>151</v>
      </c>
      <c r="H19" s="157">
        <v>0</v>
      </c>
      <c r="I19" s="157">
        <v>0</v>
      </c>
      <c r="J19" s="157">
        <v>599481.9</v>
      </c>
      <c r="K19" s="157">
        <v>81188.08524</v>
      </c>
      <c r="L19" s="157">
        <v>0</v>
      </c>
      <c r="M19" s="157">
        <v>0</v>
      </c>
      <c r="N19" s="156">
        <f>IFERROR(L19/J19,0)</f>
        <v>0</v>
      </c>
      <c r="O19" s="443"/>
      <c r="P19" s="436"/>
      <c r="Q19" s="437"/>
    </row>
  </sheetData>
  <mergeCells count="45">
    <mergeCell ref="A10:A14"/>
    <mergeCell ref="B10:B14"/>
    <mergeCell ref="C10:C14"/>
    <mergeCell ref="D10:D14"/>
    <mergeCell ref="E10:E14"/>
    <mergeCell ref="A15:A19"/>
    <mergeCell ref="B15:B19"/>
    <mergeCell ref="C15:C19"/>
    <mergeCell ref="D15:D19"/>
    <mergeCell ref="E15:E19"/>
    <mergeCell ref="P15:P19"/>
    <mergeCell ref="Q5:Q9"/>
    <mergeCell ref="F10:F14"/>
    <mergeCell ref="Q15:Q19"/>
    <mergeCell ref="O10:O14"/>
    <mergeCell ref="P10:P14"/>
    <mergeCell ref="Q10:Q14"/>
    <mergeCell ref="F15:F19"/>
    <mergeCell ref="O15:O19"/>
    <mergeCell ref="P3:P4"/>
    <mergeCell ref="Q3:Q4"/>
    <mergeCell ref="A5:A9"/>
    <mergeCell ref="B5:B9"/>
    <mergeCell ref="C5:C9"/>
    <mergeCell ref="D5:D9"/>
    <mergeCell ref="E5:E9"/>
    <mergeCell ref="F5:F9"/>
    <mergeCell ref="O5:O9"/>
    <mergeCell ref="P5:P9"/>
    <mergeCell ref="A1:Q1"/>
    <mergeCell ref="L3:L4"/>
    <mergeCell ref="A3:A4"/>
    <mergeCell ref="B3:B4"/>
    <mergeCell ref="C3:C4"/>
    <mergeCell ref="D3:D4"/>
    <mergeCell ref="E3:E4"/>
    <mergeCell ref="F3:F4"/>
    <mergeCell ref="G3:G4"/>
    <mergeCell ref="H3:H4"/>
    <mergeCell ref="I3:I4"/>
    <mergeCell ref="J3:J4"/>
    <mergeCell ref="K3:K4"/>
    <mergeCell ref="M3:M4"/>
    <mergeCell ref="N3:N4"/>
    <mergeCell ref="O3:O4"/>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G6" sqref="G6"/>
    </sheetView>
  </sheetViews>
  <sheetFormatPr defaultRowHeight="15" x14ac:dyDescent="0.25"/>
  <cols>
    <col min="1" max="1" width="5.140625" customWidth="1"/>
    <col min="2" max="2" width="48.5703125" customWidth="1"/>
    <col min="3" max="3" width="23.7109375" customWidth="1"/>
    <col min="4" max="4" width="15" customWidth="1"/>
    <col min="5" max="5" width="23.5703125" customWidth="1"/>
    <col min="6" max="6" width="16.140625" customWidth="1"/>
    <col min="7" max="7" width="17.5703125" customWidth="1"/>
    <col min="8" max="8" width="13.28515625" customWidth="1"/>
  </cols>
  <sheetData>
    <row r="1" spans="1:8" ht="27" customHeight="1" x14ac:dyDescent="0.25">
      <c r="A1" s="451" t="s">
        <v>622</v>
      </c>
      <c r="B1" s="452"/>
      <c r="C1" s="452"/>
      <c r="D1" s="452"/>
      <c r="E1" s="452"/>
      <c r="F1" s="452"/>
      <c r="G1" s="452"/>
      <c r="H1" s="452"/>
    </row>
    <row r="2" spans="1:8" ht="38.25" x14ac:dyDescent="0.25">
      <c r="A2" s="118" t="s">
        <v>208</v>
      </c>
      <c r="B2" s="118" t="s">
        <v>518</v>
      </c>
      <c r="C2" s="118" t="s">
        <v>519</v>
      </c>
      <c r="D2" s="118" t="s">
        <v>520</v>
      </c>
      <c r="E2" s="118" t="s">
        <v>521</v>
      </c>
      <c r="F2" s="118" t="s">
        <v>522</v>
      </c>
      <c r="G2" s="118" t="s">
        <v>523</v>
      </c>
      <c r="H2" s="118" t="s">
        <v>524</v>
      </c>
    </row>
    <row r="3" spans="1:8" x14ac:dyDescent="0.25">
      <c r="A3" s="122"/>
      <c r="B3" s="63"/>
      <c r="C3" s="63"/>
      <c r="D3" s="63">
        <v>0.3</v>
      </c>
      <c r="E3" s="63">
        <v>0.35</v>
      </c>
      <c r="F3" s="63">
        <v>0.35</v>
      </c>
      <c r="G3" s="63"/>
      <c r="H3" s="63"/>
    </row>
    <row r="4" spans="1:8" ht="25.5" x14ac:dyDescent="0.25">
      <c r="A4" s="123">
        <v>1</v>
      </c>
      <c r="B4" s="124" t="s">
        <v>525</v>
      </c>
      <c r="C4" s="125" t="s">
        <v>526</v>
      </c>
      <c r="D4" s="62">
        <f>'Приложение №2 (12в Показатели)'!M6</f>
        <v>1</v>
      </c>
      <c r="E4" s="62">
        <f>'Приложение №2 (12в Показатели)'!N6</f>
        <v>0.91642755002509546</v>
      </c>
      <c r="F4" s="62">
        <f>'Приложение № 1 План реализации'!J9</f>
        <v>0.95918367346938771</v>
      </c>
      <c r="G4" s="62">
        <f>D4*D3+(E4-3%)*E3+F4*F3</f>
        <v>0.94596392822306896</v>
      </c>
      <c r="H4" s="128" t="s">
        <v>528</v>
      </c>
    </row>
    <row r="5" spans="1:8" ht="51" x14ac:dyDescent="0.25">
      <c r="A5" s="127" t="s">
        <v>233</v>
      </c>
      <c r="B5" s="124" t="s">
        <v>10</v>
      </c>
      <c r="C5" s="125" t="s">
        <v>526</v>
      </c>
      <c r="D5" s="62">
        <f>'Приложение №2 (12в Показатели)'!M11</f>
        <v>1</v>
      </c>
      <c r="E5" s="62">
        <f>'Приложение №2 (12в Показатели)'!N11</f>
        <v>1</v>
      </c>
      <c r="F5" s="62">
        <f>'Приложение № 1 План реализации'!J44</f>
        <v>1</v>
      </c>
      <c r="G5" s="62">
        <f>D5*D3+(E5-3%)*E3+F5*F3</f>
        <v>0.98949999999999994</v>
      </c>
      <c r="H5" s="126" t="s">
        <v>527</v>
      </c>
    </row>
    <row r="6" spans="1:8" ht="25.5" x14ac:dyDescent="0.25">
      <c r="A6" s="127" t="s">
        <v>237</v>
      </c>
      <c r="B6" s="124" t="s">
        <v>30</v>
      </c>
      <c r="C6" s="125" t="s">
        <v>526</v>
      </c>
      <c r="D6" s="62">
        <f>'Приложение №2 (12в Показатели)'!M23</f>
        <v>1</v>
      </c>
      <c r="E6" s="62">
        <f>'Приложение №2 (12в Показатели)'!N23</f>
        <v>1</v>
      </c>
      <c r="F6" s="62">
        <f>'Приложение № 1 План реализации'!J129</f>
        <v>0.94736842105263153</v>
      </c>
      <c r="G6" s="62">
        <f>D6*D3+(E6-3%)*E3+F6*F3</f>
        <v>0.97107894736842093</v>
      </c>
      <c r="H6" s="126" t="s">
        <v>527</v>
      </c>
    </row>
    <row r="7" spans="1:8" ht="24.75" customHeight="1" x14ac:dyDescent="0.25">
      <c r="A7" s="127" t="s">
        <v>240</v>
      </c>
      <c r="B7" s="124" t="s">
        <v>83</v>
      </c>
      <c r="C7" s="125" t="s">
        <v>529</v>
      </c>
      <c r="D7" s="62">
        <f>'Приложение №2 (12в Показатели)'!M28</f>
        <v>1</v>
      </c>
      <c r="E7" s="62">
        <f>'Приложение №2 (12в Показатели)'!N28</f>
        <v>1</v>
      </c>
      <c r="F7" s="62">
        <f>'Приложение № 1 План реализации'!J264</f>
        <v>0.88888888888888884</v>
      </c>
      <c r="G7" s="62">
        <f>D7*D3+(E7-3%)*E3+F7*F3</f>
        <v>0.95061111111111107</v>
      </c>
      <c r="H7" s="128" t="s">
        <v>528</v>
      </c>
    </row>
    <row r="8" spans="1:8" ht="38.25" x14ac:dyDescent="0.25">
      <c r="A8" s="127" t="s">
        <v>242</v>
      </c>
      <c r="B8" s="124" t="s">
        <v>530</v>
      </c>
      <c r="C8" s="125" t="s">
        <v>526</v>
      </c>
      <c r="D8" s="62">
        <f>'Приложение №2 (12в Показатели)'!M32</f>
        <v>1</v>
      </c>
      <c r="E8" s="62">
        <f>'Приложение №2 (12в Показатели)'!N32</f>
        <v>1</v>
      </c>
      <c r="F8" s="62">
        <f>'Приложение № 1 План реализации'!J339</f>
        <v>1</v>
      </c>
      <c r="G8" s="62">
        <f>D8*D3+(E8-3%)*E3+F8*F3</f>
        <v>0.98949999999999994</v>
      </c>
      <c r="H8" s="126" t="s">
        <v>527</v>
      </c>
    </row>
    <row r="9" spans="1:8" ht="25.5" x14ac:dyDescent="0.25">
      <c r="A9" s="127" t="s">
        <v>244</v>
      </c>
      <c r="B9" s="124" t="s">
        <v>109</v>
      </c>
      <c r="C9" s="125" t="s">
        <v>526</v>
      </c>
      <c r="D9" s="61" t="s">
        <v>182</v>
      </c>
      <c r="E9" s="61" t="s">
        <v>182</v>
      </c>
      <c r="F9" s="62">
        <f>'Приложение № 1 План реализации'!J374</f>
        <v>1</v>
      </c>
      <c r="G9" s="62" t="s">
        <v>182</v>
      </c>
      <c r="H9" s="69" t="s">
        <v>182</v>
      </c>
    </row>
    <row r="10" spans="1:8" ht="95.25" customHeight="1" x14ac:dyDescent="0.25">
      <c r="A10" s="453" t="s">
        <v>531</v>
      </c>
      <c r="B10" s="453"/>
      <c r="C10" s="453"/>
      <c r="D10" s="453"/>
      <c r="E10" s="453"/>
      <c r="F10" s="453"/>
      <c r="G10" s="453"/>
      <c r="H10" s="453"/>
    </row>
  </sheetData>
  <mergeCells count="2">
    <mergeCell ref="A1:H1"/>
    <mergeCell ref="A10: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Приложение № 1 План реализации</vt:lpstr>
      <vt:lpstr>Приложение №2 (12в Показатели)</vt:lpstr>
      <vt:lpstr>Приложение № 3 (механизмы)</vt:lpstr>
      <vt:lpstr>Приложение № 4 ОКС</vt:lpstr>
      <vt:lpstr>Приложение № 5 (Эфф ГП)</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Максимов А.П.</dc:creator>
  <cp:lastModifiedBy>Пашинцева В.С.</cp:lastModifiedBy>
  <dcterms:created xsi:type="dcterms:W3CDTF">2022-06-30T08:00:48Z</dcterms:created>
  <dcterms:modified xsi:type="dcterms:W3CDTF">2025-03-19T12:18:18Z</dcterms:modified>
</cp:coreProperties>
</file>